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F4DD851-CB22-4BE9-AB1B-6D6D17D660EC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79" i="6" l="1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G7" i="8" s="1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G12" i="8" s="1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G8" i="8" s="1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G11" i="8" s="1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G10" i="8" s="1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3" i="8" l="1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<sst xmlns="http://schemas.openxmlformats.org/spreadsheetml/2006/main" count="5953" uniqueCount="1148">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</sst>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5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1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31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Y78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526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500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43</v>
      </c>
      <c r="O4" s="43">
        <f t="shared" si="0"/>
        <v>49</v>
      </c>
      <c r="P4" s="43">
        <f t="shared" si="0"/>
        <v>31</v>
      </c>
      <c r="Q4" s="43">
        <f t="shared" si="0"/>
        <v>25</v>
      </c>
      <c r="R4" s="43">
        <f t="shared" si="0"/>
        <v>18</v>
      </c>
      <c r="S4" s="43">
        <f t="shared" si="0"/>
        <v>20</v>
      </c>
      <c r="T4" s="43">
        <f t="shared" si="0"/>
        <v>25</v>
      </c>
      <c r="U4" s="43">
        <f t="shared" si="0"/>
        <v>8</v>
      </c>
      <c r="V4" s="43">
        <f t="shared" si="0"/>
        <v>299</v>
      </c>
      <c r="W4" s="111">
        <f t="shared" si="0"/>
        <v>369</v>
      </c>
      <c r="X4" s="105">
        <f>+IFERROR(V4/W4,0)*100</f>
        <v>81.029810298102973</v>
      </c>
      <c r="Y4" s="85">
        <f t="shared" ref="Y4:AL4" si="1">SUBTOTAL(9,Y6:Y941)</f>
        <v>1</v>
      </c>
      <c r="Z4" s="85">
        <f t="shared" si="1"/>
        <v>1</v>
      </c>
      <c r="AA4" s="85">
        <f t="shared" si="1"/>
        <v>4</v>
      </c>
      <c r="AB4" s="85">
        <f t="shared" si="1"/>
        <v>9</v>
      </c>
      <c r="AC4" s="85">
        <f t="shared" si="1"/>
        <v>8</v>
      </c>
      <c r="AD4" s="85">
        <f t="shared" si="1"/>
        <v>11</v>
      </c>
      <c r="AE4" s="85">
        <f t="shared" si="1"/>
        <v>11</v>
      </c>
      <c r="AF4" s="85">
        <f t="shared" si="1"/>
        <v>10</v>
      </c>
      <c r="AG4" s="85">
        <f t="shared" si="1"/>
        <v>8</v>
      </c>
      <c r="AH4" s="85">
        <f t="shared" si="1"/>
        <v>3</v>
      </c>
      <c r="AI4" s="85">
        <f t="shared" si="1"/>
        <v>4</v>
      </c>
      <c r="AJ4" s="85">
        <f t="shared" si="1"/>
        <v>2</v>
      </c>
      <c r="AK4" s="85">
        <f t="shared" si="1"/>
        <v>72</v>
      </c>
      <c r="AL4" s="111">
        <f t="shared" si="1"/>
        <v>34</v>
      </c>
      <c r="AM4" s="105">
        <f>+IFERROR(AK4/AL4,0)*100</f>
        <v>211.76470588235296</v>
      </c>
      <c r="AN4" s="85">
        <f t="shared" ref="AN4:BA4" si="2">SUBTOTAL(9,AN6:AN941)</f>
        <v>139</v>
      </c>
      <c r="AO4" s="85">
        <f t="shared" si="2"/>
        <v>120</v>
      </c>
      <c r="AP4" s="85">
        <f t="shared" si="2"/>
        <v>203</v>
      </c>
      <c r="AQ4" s="85">
        <f t="shared" si="2"/>
        <v>216</v>
      </c>
      <c r="AR4" s="85">
        <f t="shared" si="2"/>
        <v>489</v>
      </c>
      <c r="AS4" s="85">
        <f t="shared" si="2"/>
        <v>476</v>
      </c>
      <c r="AT4" s="85">
        <f t="shared" si="2"/>
        <v>398</v>
      </c>
      <c r="AU4" s="85">
        <f t="shared" si="2"/>
        <v>269</v>
      </c>
      <c r="AV4" s="85">
        <f t="shared" si="2"/>
        <v>281</v>
      </c>
      <c r="AW4" s="85">
        <f t="shared" si="2"/>
        <v>161</v>
      </c>
      <c r="AX4" s="85">
        <f t="shared" si="2"/>
        <v>194</v>
      </c>
      <c r="AY4" s="85">
        <f t="shared" si="2"/>
        <v>115</v>
      </c>
      <c r="AZ4" s="85">
        <f t="shared" si="2"/>
        <v>3061</v>
      </c>
      <c r="BA4" s="111">
        <f t="shared" si="2"/>
        <v>881.5</v>
      </c>
      <c r="BB4" s="105">
        <f>+IFERROR(AZ4/BA4,0)*100</f>
        <v>347.24900737379465</v>
      </c>
      <c r="BC4" s="101">
        <f t="shared" ref="BC4:BP4" si="3">SUBTOTAL(9,BC6:BC941)</f>
        <v>154</v>
      </c>
      <c r="BD4" s="101">
        <f t="shared" si="3"/>
        <v>137</v>
      </c>
      <c r="BE4" s="101">
        <f t="shared" si="3"/>
        <v>231</v>
      </c>
      <c r="BF4" s="101">
        <f t="shared" si="3"/>
        <v>251</v>
      </c>
      <c r="BG4" s="101">
        <f t="shared" si="3"/>
        <v>540</v>
      </c>
      <c r="BH4" s="101">
        <f t="shared" si="3"/>
        <v>536</v>
      </c>
      <c r="BI4" s="101">
        <f t="shared" si="3"/>
        <v>440</v>
      </c>
      <c r="BJ4" s="101">
        <f t="shared" si="3"/>
        <v>304</v>
      </c>
      <c r="BK4" s="101">
        <f t="shared" si="3"/>
        <v>307</v>
      </c>
      <c r="BL4" s="101">
        <f t="shared" si="3"/>
        <v>184</v>
      </c>
      <c r="BM4" s="101">
        <f t="shared" si="3"/>
        <v>223</v>
      </c>
      <c r="BN4" s="101">
        <f t="shared" si="3"/>
        <v>125</v>
      </c>
      <c r="BO4" s="115">
        <f t="shared" si="3"/>
        <v>1284.5</v>
      </c>
      <c r="BP4" s="102">
        <f t="shared" si="3"/>
        <v>3432</v>
      </c>
      <c r="BQ4" s="103">
        <f>IFERROR(BP4/BO4,0)</f>
        <v>2.6718567536006228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527</v>
      </c>
      <c r="D5" s="98" t="s">
        <v>504</v>
      </c>
      <c r="E5" s="97" t="s">
        <v>505</v>
      </c>
      <c r="F5" s="98" t="s">
        <v>528</v>
      </c>
      <c r="G5" s="97" t="s">
        <v>529</v>
      </c>
      <c r="H5" s="97" t="s">
        <v>506</v>
      </c>
      <c r="I5" s="97" t="s">
        <v>530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531</v>
      </c>
      <c r="H6" s="100">
        <v>1</v>
      </c>
      <c r="I6" s="99" t="s">
        <v>532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1</v>
      </c>
      <c r="T6" s="41">
        <v>1</v>
      </c>
      <c r="U6" s="41">
        <v>0</v>
      </c>
      <c r="V6" s="92">
        <f>SUM(J6:U6)</f>
        <v>2</v>
      </c>
      <c r="W6" s="95">
        <v>0</v>
      </c>
      <c r="X6" s="106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1</v>
      </c>
      <c r="AJ6" s="48">
        <v>0</v>
      </c>
      <c r="AK6" s="95">
        <f>SUM(Y6:AJ6)</f>
        <v>1</v>
      </c>
      <c r="AL6" s="95">
        <v>0</v>
      </c>
      <c r="AM6" s="106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>
        <v>5</v>
      </c>
      <c r="AW6" s="48">
        <v>2</v>
      </c>
      <c r="AX6" s="48">
        <v>1</v>
      </c>
      <c r="AY6" s="48">
        <v>0</v>
      </c>
      <c r="AZ6" s="95">
        <f>SUM(AN6:AY6)</f>
        <v>16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5</v>
      </c>
      <c r="BL6" s="49">
        <f t="shared" si="4"/>
        <v>3</v>
      </c>
      <c r="BM6" s="49">
        <f t="shared" si="4"/>
        <v>3</v>
      </c>
      <c r="BN6" s="49">
        <f t="shared" si="4"/>
        <v>0</v>
      </c>
      <c r="BO6" s="117">
        <f>+W6+AL6+BA6</f>
        <v>0</v>
      </c>
      <c r="BP6" s="87">
        <f>+V6+AK6+AZ6</f>
        <v>19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533</v>
      </c>
      <c r="H7" s="100">
        <v>3</v>
      </c>
      <c r="I7" s="99" t="s">
        <v>534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93">
        <f t="shared" ref="V7:V70" si="5">SUM(J7:U7)</f>
        <v>2</v>
      </c>
      <c r="W7" s="94">
        <v>0</v>
      </c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>
        <v>0</v>
      </c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5</v>
      </c>
      <c r="AV7" s="48">
        <v>0</v>
      </c>
      <c r="AW7" s="48">
        <v>2</v>
      </c>
      <c r="AX7" s="48">
        <v>2</v>
      </c>
      <c r="AY7" s="48">
        <v>1</v>
      </c>
      <c r="AZ7" s="93">
        <f t="shared" ref="AZ7:AZ70" si="9">SUM(AN7:AY7)</f>
        <v>34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5</v>
      </c>
      <c r="BK7" s="48">
        <f t="shared" ref="BK7:BK70" si="19">+R7+AG7+AV7</f>
        <v>0</v>
      </c>
      <c r="BL7" s="48">
        <f t="shared" ref="BL7:BL70" si="20">+S7+AH7+AW7</f>
        <v>2</v>
      </c>
      <c r="BM7" s="48">
        <f t="shared" ref="BM7:BM70" si="21">+T7+AI7+AX7</f>
        <v>2</v>
      </c>
      <c r="BN7" s="48">
        <f t="shared" ref="BN7:BN70" si="22">+U7+AJ7+AY7</f>
        <v>1</v>
      </c>
      <c r="BO7" s="117">
        <f t="shared" ref="BO7:BO70" si="23">+W7+AL7+BA7</f>
        <v>0</v>
      </c>
      <c r="BP7" s="87">
        <f t="shared" ref="BP7:BP70" si="24">+V7+AK7+AZ7</f>
        <v>36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535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536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93">
        <f t="shared" si="5"/>
        <v>0</v>
      </c>
      <c r="W8" s="94">
        <v>3</v>
      </c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93">
        <f t="shared" si="7"/>
        <v>0</v>
      </c>
      <c r="AL8" s="94">
        <v>0</v>
      </c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  <c r="AY8" s="48">
        <v>1</v>
      </c>
      <c r="AZ8" s="93">
        <f t="shared" si="9"/>
        <v>1</v>
      </c>
      <c r="BA8" s="94">
        <v>4</v>
      </c>
      <c r="BB8" s="107">
        <f t="shared" si="10"/>
        <v>25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1</v>
      </c>
      <c r="BO8" s="117">
        <f t="shared" si="23"/>
        <v>7</v>
      </c>
      <c r="BP8" s="87">
        <f t="shared" si="24"/>
        <v>1</v>
      </c>
      <c r="BQ8" s="89">
        <f t="shared" si="25"/>
        <v>0.14285714285714285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535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>
        <v>0</v>
      </c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93">
        <f t="shared" si="7"/>
        <v>0</v>
      </c>
      <c r="AL9" s="94">
        <v>0</v>
      </c>
      <c r="AM9" s="107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</v>
      </c>
      <c r="AZ9" s="93">
        <f t="shared" si="9"/>
        <v>3</v>
      </c>
      <c r="BA9" s="94">
        <v>0.5</v>
      </c>
      <c r="BB9" s="107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0.5</v>
      </c>
      <c r="BP9" s="87">
        <f t="shared" si="24"/>
        <v>3</v>
      </c>
      <c r="BQ9" s="89">
        <f t="shared" si="25"/>
        <v>6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535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537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>
        <v>0</v>
      </c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>
        <v>0</v>
      </c>
      <c r="AH10" s="48">
        <v>0</v>
      </c>
      <c r="AI10" s="48">
        <v>0</v>
      </c>
      <c r="AJ10" s="48">
        <v>0</v>
      </c>
      <c r="AK10" s="93">
        <f t="shared" si="7"/>
        <v>2</v>
      </c>
      <c r="AL10" s="94">
        <v>0</v>
      </c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93">
        <f t="shared" si="9"/>
        <v>1</v>
      </c>
      <c r="BA10" s="94">
        <v>0.5</v>
      </c>
      <c r="BB10" s="107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0.5</v>
      </c>
      <c r="BP10" s="87">
        <f t="shared" si="24"/>
        <v>3</v>
      </c>
      <c r="BQ10" s="89">
        <f t="shared" si="25"/>
        <v>6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535</v>
      </c>
      <c r="E11" s="99" t="s">
        <v>510</v>
      </c>
      <c r="F11" s="99" t="s">
        <v>455</v>
      </c>
      <c r="G11" s="100" t="s">
        <v>538</v>
      </c>
      <c r="H11" s="100">
        <v>7</v>
      </c>
      <c r="I11" s="99" t="s">
        <v>539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2</v>
      </c>
      <c r="W11" s="94">
        <v>1.5</v>
      </c>
      <c r="X11" s="107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0</v>
      </c>
      <c r="AK11" s="93">
        <f t="shared" si="7"/>
        <v>0</v>
      </c>
      <c r="AL11" s="94">
        <v>0.5</v>
      </c>
      <c r="AM11" s="107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1</v>
      </c>
      <c r="AV11" s="48">
        <v>2</v>
      </c>
      <c r="AW11" s="48">
        <v>6</v>
      </c>
      <c r="AX11" s="48">
        <v>2</v>
      </c>
      <c r="AY11" s="48">
        <v>5</v>
      </c>
      <c r="AZ11" s="93">
        <f t="shared" si="9"/>
        <v>118</v>
      </c>
      <c r="BA11" s="94">
        <v>4.5</v>
      </c>
      <c r="BB11" s="107">
        <f t="shared" si="10"/>
        <v>2622.2222222222222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1</v>
      </c>
      <c r="BK11" s="48">
        <f t="shared" si="19"/>
        <v>2</v>
      </c>
      <c r="BL11" s="48">
        <f t="shared" si="20"/>
        <v>6</v>
      </c>
      <c r="BM11" s="48">
        <f t="shared" si="21"/>
        <v>2</v>
      </c>
      <c r="BN11" s="48">
        <f t="shared" si="22"/>
        <v>5</v>
      </c>
      <c r="BO11" s="117">
        <f t="shared" si="23"/>
        <v>6.5</v>
      </c>
      <c r="BP11" s="87">
        <f t="shared" si="24"/>
        <v>120</v>
      </c>
      <c r="BQ11" s="89">
        <f t="shared" si="25"/>
        <v>18.46153846153846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535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540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1</v>
      </c>
      <c r="V12" s="93">
        <f t="shared" si="5"/>
        <v>1</v>
      </c>
      <c r="W12" s="94">
        <v>1.5</v>
      </c>
      <c r="X12" s="107">
        <f t="shared" si="6"/>
        <v>66.666666666666657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93">
        <f t="shared" si="7"/>
        <v>1</v>
      </c>
      <c r="AL12" s="94">
        <v>0</v>
      </c>
      <c r="AM12" s="107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>
        <v>1</v>
      </c>
      <c r="AW12" s="48">
        <v>0</v>
      </c>
      <c r="AX12" s="48">
        <v>0</v>
      </c>
      <c r="AY12" s="48">
        <v>1</v>
      </c>
      <c r="AZ12" s="93">
        <f t="shared" si="9"/>
        <v>8</v>
      </c>
      <c r="BA12" s="94">
        <v>3</v>
      </c>
      <c r="BB12" s="107">
        <f t="shared" si="10"/>
        <v>266.66666666666663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1</v>
      </c>
      <c r="BL12" s="48">
        <f t="shared" si="20"/>
        <v>0</v>
      </c>
      <c r="BM12" s="48">
        <f t="shared" si="21"/>
        <v>0</v>
      </c>
      <c r="BN12" s="48">
        <f t="shared" si="22"/>
        <v>2</v>
      </c>
      <c r="BO12" s="117">
        <f t="shared" si="23"/>
        <v>4.5</v>
      </c>
      <c r="BP12" s="87">
        <f t="shared" si="24"/>
        <v>10</v>
      </c>
      <c r="BQ12" s="89">
        <f t="shared" si="25"/>
        <v>2.2222222222222223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535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93">
        <f t="shared" si="5"/>
        <v>0</v>
      </c>
      <c r="W13" s="94">
        <v>0.5</v>
      </c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1</v>
      </c>
      <c r="AK13" s="93">
        <f t="shared" si="7"/>
        <v>2</v>
      </c>
      <c r="AL13" s="94">
        <v>1</v>
      </c>
      <c r="AM13" s="107">
        <f t="shared" si="8"/>
        <v>200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2</v>
      </c>
      <c r="AV13" s="48">
        <v>0</v>
      </c>
      <c r="AW13" s="48">
        <v>3</v>
      </c>
      <c r="AX13" s="48">
        <v>2</v>
      </c>
      <c r="AY13" s="48">
        <v>1</v>
      </c>
      <c r="AZ13" s="93">
        <f t="shared" si="9"/>
        <v>21</v>
      </c>
      <c r="BA13" s="94">
        <v>3</v>
      </c>
      <c r="BB13" s="107">
        <f t="shared" si="10"/>
        <v>700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2</v>
      </c>
      <c r="BK13" s="48">
        <f t="shared" si="19"/>
        <v>0</v>
      </c>
      <c r="BL13" s="48">
        <f t="shared" si="20"/>
        <v>3</v>
      </c>
      <c r="BM13" s="48">
        <f t="shared" si="21"/>
        <v>2</v>
      </c>
      <c r="BN13" s="48">
        <f t="shared" si="22"/>
        <v>2</v>
      </c>
      <c r="BO13" s="117">
        <f t="shared" si="23"/>
        <v>4.5</v>
      </c>
      <c r="BP13" s="87">
        <f t="shared" si="24"/>
        <v>23</v>
      </c>
      <c r="BQ13" s="89">
        <f t="shared" si="25"/>
        <v>5.1111111111111107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535</v>
      </c>
      <c r="E14" s="99" t="s">
        <v>510</v>
      </c>
      <c r="F14" s="99" t="s">
        <v>238</v>
      </c>
      <c r="G14" s="100" t="s">
        <v>542</v>
      </c>
      <c r="H14" s="100">
        <v>10</v>
      </c>
      <c r="I14" s="99" t="s">
        <v>543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0</v>
      </c>
      <c r="W14" s="94">
        <v>0</v>
      </c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93">
        <f t="shared" si="7"/>
        <v>0</v>
      </c>
      <c r="AL14" s="94">
        <v>0</v>
      </c>
      <c r="AM14" s="107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>
        <v>0</v>
      </c>
      <c r="AW14" s="48">
        <v>0</v>
      </c>
      <c r="AX14" s="48">
        <v>0</v>
      </c>
      <c r="AY14" s="48">
        <v>0</v>
      </c>
      <c r="AZ14" s="93">
        <f t="shared" si="9"/>
        <v>2</v>
      </c>
      <c r="BA14" s="94">
        <v>1</v>
      </c>
      <c r="BB14" s="107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1</v>
      </c>
      <c r="BP14" s="87">
        <f t="shared" si="24"/>
        <v>2</v>
      </c>
      <c r="BQ14" s="89">
        <f t="shared" si="25"/>
        <v>2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535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544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0</v>
      </c>
      <c r="W15" s="94">
        <v>1.5</v>
      </c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93">
        <f t="shared" si="7"/>
        <v>0</v>
      </c>
      <c r="AL15" s="94">
        <v>0</v>
      </c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0</v>
      </c>
      <c r="AZ15" s="93">
        <f t="shared" si="9"/>
        <v>1</v>
      </c>
      <c r="BA15" s="94">
        <v>2.5</v>
      </c>
      <c r="BB15" s="107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4</v>
      </c>
      <c r="BP15" s="87">
        <f t="shared" si="24"/>
        <v>1</v>
      </c>
      <c r="BQ15" s="89">
        <f t="shared" si="25"/>
        <v>0.25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535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>
        <v>0</v>
      </c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93">
        <f t="shared" si="7"/>
        <v>0</v>
      </c>
      <c r="AL16" s="94">
        <v>0</v>
      </c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>
        <v>0</v>
      </c>
      <c r="AZ16" s="93">
        <f t="shared" si="9"/>
        <v>0</v>
      </c>
      <c r="BA16" s="94">
        <v>4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4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535</v>
      </c>
      <c r="E17" s="99" t="s">
        <v>510</v>
      </c>
      <c r="F17" s="99" t="s">
        <v>238</v>
      </c>
      <c r="G17" s="100" t="s">
        <v>542</v>
      </c>
      <c r="H17" s="100">
        <v>13</v>
      </c>
      <c r="I17" s="99" t="s">
        <v>545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>
        <v>0</v>
      </c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93">
        <f t="shared" si="7"/>
        <v>2</v>
      </c>
      <c r="AL17" s="94">
        <v>0</v>
      </c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>
        <v>0</v>
      </c>
      <c r="AZ17" s="93">
        <f t="shared" si="9"/>
        <v>1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3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535</v>
      </c>
      <c r="E18" s="99" t="s">
        <v>510</v>
      </c>
      <c r="F18" s="99" t="s">
        <v>238</v>
      </c>
      <c r="G18" s="100" t="s">
        <v>542</v>
      </c>
      <c r="H18" s="100">
        <v>14</v>
      </c>
      <c r="I18" s="99" t="s">
        <v>84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6</v>
      </c>
      <c r="W18" s="94">
        <v>2</v>
      </c>
      <c r="X18" s="107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93">
        <f t="shared" si="7"/>
        <v>2</v>
      </c>
      <c r="AL18" s="94">
        <v>0</v>
      </c>
      <c r="AM18" s="107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1</v>
      </c>
      <c r="AV18" s="48">
        <v>0</v>
      </c>
      <c r="AW18" s="48">
        <v>1</v>
      </c>
      <c r="AX18" s="48">
        <v>0</v>
      </c>
      <c r="AY18" s="48">
        <v>0</v>
      </c>
      <c r="AZ18" s="93">
        <f t="shared" si="9"/>
        <v>15</v>
      </c>
      <c r="BA18" s="94">
        <v>4.5</v>
      </c>
      <c r="BB18" s="107">
        <f t="shared" si="10"/>
        <v>333.33333333333337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1</v>
      </c>
      <c r="BK18" s="48">
        <f t="shared" si="19"/>
        <v>0</v>
      </c>
      <c r="BL18" s="48">
        <f t="shared" si="20"/>
        <v>1</v>
      </c>
      <c r="BM18" s="48">
        <f t="shared" si="21"/>
        <v>0</v>
      </c>
      <c r="BN18" s="48">
        <f t="shared" si="22"/>
        <v>0</v>
      </c>
      <c r="BO18" s="117">
        <f t="shared" si="23"/>
        <v>6.5</v>
      </c>
      <c r="BP18" s="87">
        <f t="shared" si="24"/>
        <v>23</v>
      </c>
      <c r="BQ18" s="89">
        <f t="shared" si="25"/>
        <v>3.5384615384615383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535</v>
      </c>
      <c r="E19" s="99" t="s">
        <v>510</v>
      </c>
      <c r="F19" s="99" t="s">
        <v>455</v>
      </c>
      <c r="G19" s="100" t="s">
        <v>542</v>
      </c>
      <c r="H19" s="100">
        <v>15</v>
      </c>
      <c r="I19" s="99" t="s">
        <v>546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>
        <v>2.5</v>
      </c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93">
        <f t="shared" si="7"/>
        <v>0</v>
      </c>
      <c r="AL19" s="94">
        <v>2</v>
      </c>
      <c r="AM19" s="107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>
        <v>0</v>
      </c>
      <c r="AY19" s="48">
        <v>0</v>
      </c>
      <c r="AZ19" s="93">
        <f t="shared" si="9"/>
        <v>0</v>
      </c>
      <c r="BA19" s="94">
        <v>5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9.5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535</v>
      </c>
      <c r="E20" s="99" t="s">
        <v>510</v>
      </c>
      <c r="F20" s="99" t="s">
        <v>238</v>
      </c>
      <c r="G20" s="100" t="s">
        <v>538</v>
      </c>
      <c r="H20" s="100">
        <v>16</v>
      </c>
      <c r="I20" s="99" t="s">
        <v>240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>
        <v>3</v>
      </c>
      <c r="S20" s="41">
        <v>1</v>
      </c>
      <c r="T20" s="41">
        <v>0</v>
      </c>
      <c r="U20" s="41">
        <v>0</v>
      </c>
      <c r="V20" s="93">
        <f t="shared" si="5"/>
        <v>13</v>
      </c>
      <c r="W20" s="94">
        <v>108.5</v>
      </c>
      <c r="X20" s="107">
        <f t="shared" si="6"/>
        <v>11.981566820276496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>
        <v>0</v>
      </c>
      <c r="AH20" s="48">
        <v>0</v>
      </c>
      <c r="AI20" s="48">
        <v>0</v>
      </c>
      <c r="AJ20" s="48">
        <v>0</v>
      </c>
      <c r="AK20" s="93">
        <f t="shared" si="7"/>
        <v>1</v>
      </c>
      <c r="AL20" s="94">
        <v>21</v>
      </c>
      <c r="AM20" s="107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7</v>
      </c>
      <c r="AV20" s="48">
        <v>10</v>
      </c>
      <c r="AW20" s="48">
        <v>5</v>
      </c>
      <c r="AX20" s="48">
        <v>8</v>
      </c>
      <c r="AY20" s="48">
        <v>3</v>
      </c>
      <c r="AZ20" s="93">
        <f t="shared" si="9"/>
        <v>133</v>
      </c>
      <c r="BA20" s="94">
        <v>92.5</v>
      </c>
      <c r="BB20" s="107">
        <f t="shared" si="10"/>
        <v>143.78378378378378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10</v>
      </c>
      <c r="BK20" s="48">
        <f t="shared" si="19"/>
        <v>13</v>
      </c>
      <c r="BL20" s="48">
        <f t="shared" si="20"/>
        <v>6</v>
      </c>
      <c r="BM20" s="48">
        <f t="shared" si="21"/>
        <v>8</v>
      </c>
      <c r="BN20" s="48">
        <f t="shared" si="22"/>
        <v>3</v>
      </c>
      <c r="BO20" s="117">
        <f t="shared" si="23"/>
        <v>222</v>
      </c>
      <c r="BP20" s="87">
        <f t="shared" si="24"/>
        <v>147</v>
      </c>
      <c r="BQ20" s="89">
        <f t="shared" si="25"/>
        <v>0.66216216216216217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535</v>
      </c>
      <c r="E21" s="99" t="s">
        <v>510</v>
      </c>
      <c r="F21" s="99" t="s">
        <v>238</v>
      </c>
      <c r="G21" s="100" t="s">
        <v>542</v>
      </c>
      <c r="H21" s="100">
        <v>17</v>
      </c>
      <c r="I21" s="99" t="s">
        <v>547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1</v>
      </c>
      <c r="W21" s="94">
        <v>4</v>
      </c>
      <c r="X21" s="107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93">
        <f t="shared" si="7"/>
        <v>0</v>
      </c>
      <c r="AL21" s="94">
        <v>0</v>
      </c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0</v>
      </c>
      <c r="AZ21" s="93">
        <f t="shared" si="9"/>
        <v>0</v>
      </c>
      <c r="BA21" s="94">
        <v>0.5</v>
      </c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4.5</v>
      </c>
      <c r="BP21" s="87">
        <f t="shared" si="24"/>
        <v>1</v>
      </c>
      <c r="BQ21" s="89">
        <f t="shared" si="25"/>
        <v>0.22222222222222221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535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1</v>
      </c>
      <c r="S22" s="41">
        <v>0</v>
      </c>
      <c r="T22" s="41">
        <v>0</v>
      </c>
      <c r="U22" s="41">
        <v>0</v>
      </c>
      <c r="V22" s="93">
        <f t="shared" si="5"/>
        <v>1</v>
      </c>
      <c r="W22" s="94">
        <v>0</v>
      </c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93">
        <f t="shared" si="7"/>
        <v>0</v>
      </c>
      <c r="AL22" s="94">
        <v>0</v>
      </c>
      <c r="AM22" s="107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1</v>
      </c>
      <c r="AW22" s="48">
        <v>1</v>
      </c>
      <c r="AX22" s="48">
        <v>0</v>
      </c>
      <c r="AY22" s="48">
        <v>1</v>
      </c>
      <c r="AZ22" s="93">
        <f t="shared" si="9"/>
        <v>3</v>
      </c>
      <c r="BA22" s="94">
        <v>1</v>
      </c>
      <c r="BB22" s="107">
        <f t="shared" si="10"/>
        <v>300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2</v>
      </c>
      <c r="BL22" s="48">
        <f t="shared" si="20"/>
        <v>1</v>
      </c>
      <c r="BM22" s="48">
        <f t="shared" si="21"/>
        <v>0</v>
      </c>
      <c r="BN22" s="48">
        <f t="shared" si="22"/>
        <v>1</v>
      </c>
      <c r="BO22" s="117">
        <f t="shared" si="23"/>
        <v>1</v>
      </c>
      <c r="BP22" s="87">
        <f t="shared" si="24"/>
        <v>4</v>
      </c>
      <c r="BQ22" s="89">
        <f t="shared" si="25"/>
        <v>4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535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>
        <v>0</v>
      </c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93">
        <f t="shared" si="7"/>
        <v>0</v>
      </c>
      <c r="AL23" s="94">
        <v>0</v>
      </c>
      <c r="AM23" s="107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>
        <v>0</v>
      </c>
      <c r="AW23" s="48">
        <v>0</v>
      </c>
      <c r="AX23" s="48">
        <v>0</v>
      </c>
      <c r="AY23" s="48">
        <v>0</v>
      </c>
      <c r="AZ23" s="93">
        <f t="shared" si="9"/>
        <v>2</v>
      </c>
      <c r="BA23" s="94">
        <v>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2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535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>
        <v>0</v>
      </c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93">
        <f t="shared" si="7"/>
        <v>0</v>
      </c>
      <c r="AL24" s="94">
        <v>0</v>
      </c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0</v>
      </c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535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>
        <v>0</v>
      </c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93">
        <f t="shared" si="7"/>
        <v>0</v>
      </c>
      <c r="AL25" s="94">
        <v>0</v>
      </c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535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>
        <v>0</v>
      </c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93">
        <f t="shared" si="7"/>
        <v>0</v>
      </c>
      <c r="AL26" s="94">
        <v>0</v>
      </c>
      <c r="AM26" s="107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535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549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>
        <v>1</v>
      </c>
      <c r="X27" s="107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>
        <v>1</v>
      </c>
      <c r="AH27" s="48">
        <v>0</v>
      </c>
      <c r="AI27" s="48">
        <v>0</v>
      </c>
      <c r="AJ27" s="48">
        <v>0</v>
      </c>
      <c r="AK27" s="93">
        <f t="shared" si="7"/>
        <v>4</v>
      </c>
      <c r="AL27" s="94">
        <v>0</v>
      </c>
      <c r="AM27" s="107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5</v>
      </c>
      <c r="AV27" s="48">
        <v>1</v>
      </c>
      <c r="AW27" s="48">
        <v>7</v>
      </c>
      <c r="AX27" s="48">
        <v>3</v>
      </c>
      <c r="AY27" s="48">
        <v>9</v>
      </c>
      <c r="AZ27" s="93">
        <f t="shared" si="9"/>
        <v>96</v>
      </c>
      <c r="BA27" s="94">
        <v>18.5</v>
      </c>
      <c r="BB27" s="107">
        <f t="shared" si="10"/>
        <v>518.91891891891896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5</v>
      </c>
      <c r="BK27" s="48">
        <f t="shared" si="19"/>
        <v>2</v>
      </c>
      <c r="BL27" s="48">
        <f t="shared" si="20"/>
        <v>7</v>
      </c>
      <c r="BM27" s="48">
        <f t="shared" si="21"/>
        <v>3</v>
      </c>
      <c r="BN27" s="48">
        <f t="shared" si="22"/>
        <v>9</v>
      </c>
      <c r="BO27" s="117">
        <f t="shared" si="23"/>
        <v>19.5</v>
      </c>
      <c r="BP27" s="87">
        <f t="shared" si="24"/>
        <v>100</v>
      </c>
      <c r="BQ27" s="89">
        <f t="shared" si="25"/>
        <v>5.1282051282051286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535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550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6</v>
      </c>
      <c r="W28" s="94">
        <v>5.5</v>
      </c>
      <c r="X28" s="107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93">
        <f t="shared" si="7"/>
        <v>0</v>
      </c>
      <c r="AL28" s="94">
        <v>0</v>
      </c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>
        <v>0</v>
      </c>
      <c r="AW28" s="48">
        <v>0</v>
      </c>
      <c r="AX28" s="48">
        <v>1</v>
      </c>
      <c r="AY28" s="48">
        <v>1</v>
      </c>
      <c r="AZ28" s="93">
        <f t="shared" si="9"/>
        <v>9</v>
      </c>
      <c r="BA28" s="94">
        <v>0.5</v>
      </c>
      <c r="BB28" s="107">
        <f t="shared" si="10"/>
        <v>1800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1</v>
      </c>
      <c r="BN28" s="48">
        <f t="shared" si="22"/>
        <v>1</v>
      </c>
      <c r="BO28" s="117">
        <f t="shared" si="23"/>
        <v>6</v>
      </c>
      <c r="BP28" s="87">
        <f t="shared" si="24"/>
        <v>15</v>
      </c>
      <c r="BQ28" s="89">
        <f t="shared" si="25"/>
        <v>2.5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535</v>
      </c>
      <c r="E29" s="99" t="s">
        <v>510</v>
      </c>
      <c r="F29" s="99" t="s">
        <v>456</v>
      </c>
      <c r="G29" s="100" t="s">
        <v>538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3</v>
      </c>
      <c r="W29" s="94">
        <v>5</v>
      </c>
      <c r="X29" s="107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93">
        <f t="shared" si="7"/>
        <v>0</v>
      </c>
      <c r="AL29" s="94">
        <v>0</v>
      </c>
      <c r="AM29" s="107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2</v>
      </c>
      <c r="AV29" s="48">
        <v>1</v>
      </c>
      <c r="AW29" s="48">
        <v>1</v>
      </c>
      <c r="AX29" s="48">
        <v>2</v>
      </c>
      <c r="AY29" s="48">
        <v>6</v>
      </c>
      <c r="AZ29" s="93">
        <f t="shared" si="9"/>
        <v>24</v>
      </c>
      <c r="BA29" s="94">
        <v>4.5</v>
      </c>
      <c r="BB29" s="107">
        <f t="shared" si="10"/>
        <v>533.33333333333326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3</v>
      </c>
      <c r="BK29" s="48">
        <f t="shared" si="19"/>
        <v>1</v>
      </c>
      <c r="BL29" s="48">
        <f t="shared" si="20"/>
        <v>1</v>
      </c>
      <c r="BM29" s="48">
        <f t="shared" si="21"/>
        <v>2</v>
      </c>
      <c r="BN29" s="48">
        <f t="shared" si="22"/>
        <v>6</v>
      </c>
      <c r="BO29" s="117">
        <f t="shared" si="23"/>
        <v>9.5</v>
      </c>
      <c r="BP29" s="87">
        <f t="shared" si="24"/>
        <v>27</v>
      </c>
      <c r="BQ29" s="89">
        <f t="shared" si="25"/>
        <v>2.8421052631578947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535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93">
        <f t="shared" si="5"/>
        <v>0</v>
      </c>
      <c r="W30" s="94">
        <v>0</v>
      </c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93">
        <f t="shared" si="7"/>
        <v>0</v>
      </c>
      <c r="AL30" s="94">
        <v>0</v>
      </c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93">
        <f t="shared" si="9"/>
        <v>0</v>
      </c>
      <c r="BA30" s="94">
        <v>1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535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1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1</v>
      </c>
      <c r="W31" s="94">
        <v>1</v>
      </c>
      <c r="X31" s="107">
        <f t="shared" si="6"/>
        <v>100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93">
        <f t="shared" si="7"/>
        <v>2</v>
      </c>
      <c r="AL31" s="94">
        <v>0</v>
      </c>
      <c r="AM31" s="107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8</v>
      </c>
      <c r="AV31" s="48">
        <v>6</v>
      </c>
      <c r="AW31" s="48">
        <v>3</v>
      </c>
      <c r="AX31" s="48">
        <v>4</v>
      </c>
      <c r="AY31" s="48">
        <v>2</v>
      </c>
      <c r="AZ31" s="93">
        <f t="shared" si="9"/>
        <v>40</v>
      </c>
      <c r="BA31" s="94">
        <v>4</v>
      </c>
      <c r="BB31" s="107">
        <f t="shared" si="10"/>
        <v>1000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9</v>
      </c>
      <c r="BK31" s="48">
        <f t="shared" si="19"/>
        <v>6</v>
      </c>
      <c r="BL31" s="48">
        <f t="shared" si="20"/>
        <v>3</v>
      </c>
      <c r="BM31" s="48">
        <f t="shared" si="21"/>
        <v>4</v>
      </c>
      <c r="BN31" s="48">
        <f t="shared" si="22"/>
        <v>2</v>
      </c>
      <c r="BO31" s="117">
        <f t="shared" si="23"/>
        <v>5</v>
      </c>
      <c r="BP31" s="87">
        <f t="shared" si="24"/>
        <v>43</v>
      </c>
      <c r="BQ31" s="89">
        <f t="shared" si="25"/>
        <v>8.6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535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1</v>
      </c>
      <c r="W32" s="94">
        <v>0</v>
      </c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93">
        <f t="shared" si="7"/>
        <v>0</v>
      </c>
      <c r="AL32" s="94">
        <v>0</v>
      </c>
      <c r="AM32" s="107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535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553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0</v>
      </c>
      <c r="W33" s="94">
        <v>0</v>
      </c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93">
        <f t="shared" si="7"/>
        <v>0</v>
      </c>
      <c r="AL33" s="94">
        <v>0</v>
      </c>
      <c r="AM33" s="107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93">
        <f t="shared" si="9"/>
        <v>4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4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535</v>
      </c>
      <c r="E34" s="99" t="s">
        <v>510</v>
      </c>
      <c r="F34" s="99" t="s">
        <v>456</v>
      </c>
      <c r="G34" s="100" t="s">
        <v>542</v>
      </c>
      <c r="H34" s="100">
        <v>30</v>
      </c>
      <c r="I34" s="99" t="s">
        <v>554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>
        <v>0.5</v>
      </c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93">
        <f t="shared" si="7"/>
        <v>0</v>
      </c>
      <c r="AL34" s="94">
        <v>0</v>
      </c>
      <c r="AM34" s="107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2</v>
      </c>
      <c r="AV34" s="48">
        <v>0</v>
      </c>
      <c r="AW34" s="48">
        <v>1</v>
      </c>
      <c r="AX34" s="48">
        <v>2</v>
      </c>
      <c r="AY34" s="48">
        <v>0</v>
      </c>
      <c r="AZ34" s="93">
        <f t="shared" si="9"/>
        <v>17</v>
      </c>
      <c r="BA34" s="94">
        <v>0.5</v>
      </c>
      <c r="BB34" s="107">
        <f t="shared" si="10"/>
        <v>3400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2</v>
      </c>
      <c r="BK34" s="48">
        <f t="shared" si="19"/>
        <v>0</v>
      </c>
      <c r="BL34" s="48">
        <f t="shared" si="20"/>
        <v>1</v>
      </c>
      <c r="BM34" s="48">
        <f t="shared" si="21"/>
        <v>2</v>
      </c>
      <c r="BN34" s="48">
        <f t="shared" si="22"/>
        <v>0</v>
      </c>
      <c r="BO34" s="117">
        <f t="shared" si="23"/>
        <v>1</v>
      </c>
      <c r="BP34" s="87">
        <f t="shared" si="24"/>
        <v>17</v>
      </c>
      <c r="BQ34" s="89">
        <f t="shared" si="25"/>
        <v>17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535</v>
      </c>
      <c r="E35" s="99" t="s">
        <v>510</v>
      </c>
      <c r="F35" s="99" t="s">
        <v>456</v>
      </c>
      <c r="G35" s="100" t="s">
        <v>542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>
        <v>0</v>
      </c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93">
        <f t="shared" si="7"/>
        <v>0</v>
      </c>
      <c r="AL35" s="94">
        <v>0</v>
      </c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535</v>
      </c>
      <c r="E36" s="99" t="s">
        <v>510</v>
      </c>
      <c r="F36" s="99" t="s">
        <v>456</v>
      </c>
      <c r="G36" s="100" t="s">
        <v>542</v>
      </c>
      <c r="H36" s="100">
        <v>32</v>
      </c>
      <c r="I36" s="99" t="s">
        <v>268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>
        <v>0</v>
      </c>
      <c r="S36" s="41">
        <v>1</v>
      </c>
      <c r="T36" s="41">
        <v>0</v>
      </c>
      <c r="U36" s="41">
        <v>0</v>
      </c>
      <c r="V36" s="93">
        <f t="shared" si="5"/>
        <v>10</v>
      </c>
      <c r="W36" s="94">
        <v>10.5</v>
      </c>
      <c r="X36" s="107">
        <f t="shared" si="6"/>
        <v>95.238095238095227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>
        <v>0</v>
      </c>
      <c r="AH36" s="48">
        <v>0</v>
      </c>
      <c r="AI36" s="48">
        <v>0</v>
      </c>
      <c r="AJ36" s="48">
        <v>0</v>
      </c>
      <c r="AK36" s="93">
        <f t="shared" si="7"/>
        <v>1</v>
      </c>
      <c r="AL36" s="94">
        <v>0</v>
      </c>
      <c r="AM36" s="107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7</v>
      </c>
      <c r="AV36" s="48">
        <v>12</v>
      </c>
      <c r="AW36" s="48">
        <v>13</v>
      </c>
      <c r="AX36" s="48">
        <v>4</v>
      </c>
      <c r="AY36" s="48">
        <v>2</v>
      </c>
      <c r="AZ36" s="93">
        <f t="shared" si="9"/>
        <v>54</v>
      </c>
      <c r="BA36" s="94">
        <v>10</v>
      </c>
      <c r="BB36" s="107">
        <f t="shared" si="10"/>
        <v>540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9</v>
      </c>
      <c r="BK36" s="48">
        <f t="shared" si="19"/>
        <v>12</v>
      </c>
      <c r="BL36" s="48">
        <f t="shared" si="20"/>
        <v>14</v>
      </c>
      <c r="BM36" s="48">
        <f t="shared" si="21"/>
        <v>4</v>
      </c>
      <c r="BN36" s="48">
        <f t="shared" si="22"/>
        <v>2</v>
      </c>
      <c r="BO36" s="117">
        <f t="shared" si="23"/>
        <v>20.5</v>
      </c>
      <c r="BP36" s="87">
        <f t="shared" si="24"/>
        <v>65</v>
      </c>
      <c r="BQ36" s="89">
        <f t="shared" si="25"/>
        <v>3.1707317073170733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535</v>
      </c>
      <c r="E37" s="99" t="s">
        <v>510</v>
      </c>
      <c r="F37" s="99" t="s">
        <v>456</v>
      </c>
      <c r="G37" s="100" t="s">
        <v>542</v>
      </c>
      <c r="H37" s="100">
        <v>33</v>
      </c>
      <c r="I37" s="99" t="s">
        <v>555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>
        <v>0</v>
      </c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93">
        <f t="shared" si="7"/>
        <v>0</v>
      </c>
      <c r="AL37" s="94">
        <v>0</v>
      </c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93">
        <f t="shared" si="9"/>
        <v>0</v>
      </c>
      <c r="BA37" s="94">
        <v>1.5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1.5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535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>
        <v>0</v>
      </c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93">
        <f t="shared" si="7"/>
        <v>0</v>
      </c>
      <c r="AL38" s="94">
        <v>0</v>
      </c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535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>
        <v>0</v>
      </c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93">
        <f t="shared" si="7"/>
        <v>0</v>
      </c>
      <c r="AL39" s="94">
        <v>0</v>
      </c>
      <c r="AM39" s="107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535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0</v>
      </c>
      <c r="W40" s="94">
        <v>0</v>
      </c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93">
        <f t="shared" si="7"/>
        <v>0</v>
      </c>
      <c r="AL40" s="94">
        <v>0</v>
      </c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1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535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1</v>
      </c>
      <c r="W41" s="94">
        <v>1.5</v>
      </c>
      <c r="X41" s="107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93">
        <f t="shared" si="7"/>
        <v>0</v>
      </c>
      <c r="AL41" s="94">
        <v>0</v>
      </c>
      <c r="AM41" s="107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6</v>
      </c>
      <c r="AV41" s="48">
        <v>10</v>
      </c>
      <c r="AW41" s="48">
        <v>0</v>
      </c>
      <c r="AX41" s="48">
        <v>0</v>
      </c>
      <c r="AY41" s="48">
        <v>0</v>
      </c>
      <c r="AZ41" s="93">
        <f t="shared" si="9"/>
        <v>74</v>
      </c>
      <c r="BA41" s="94">
        <v>16</v>
      </c>
      <c r="BB41" s="107">
        <f t="shared" si="10"/>
        <v>462.5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6</v>
      </c>
      <c r="BK41" s="48">
        <f t="shared" si="19"/>
        <v>10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17.5</v>
      </c>
      <c r="BP41" s="87">
        <f t="shared" si="24"/>
        <v>75</v>
      </c>
      <c r="BQ41" s="89">
        <f t="shared" si="25"/>
        <v>4.2857142857142856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535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>
        <v>0</v>
      </c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93">
        <f t="shared" si="7"/>
        <v>0</v>
      </c>
      <c r="AL42" s="94">
        <v>0</v>
      </c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93">
        <f t="shared" si="9"/>
        <v>0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535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557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>
        <v>0</v>
      </c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93">
        <f t="shared" si="7"/>
        <v>0</v>
      </c>
      <c r="AL43" s="94">
        <v>0</v>
      </c>
      <c r="AM43" s="107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93">
        <f t="shared" si="9"/>
        <v>1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1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535</v>
      </c>
      <c r="E44" s="99" t="s">
        <v>501</v>
      </c>
      <c r="F44" s="99" t="s">
        <v>83</v>
      </c>
      <c r="G44" s="100" t="s">
        <v>542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0</v>
      </c>
      <c r="W44" s="94">
        <v>0</v>
      </c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93">
        <f t="shared" si="7"/>
        <v>0</v>
      </c>
      <c r="AL44" s="94">
        <v>0</v>
      </c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535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93">
        <f t="shared" si="5"/>
        <v>0</v>
      </c>
      <c r="W45" s="94">
        <v>0</v>
      </c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93">
        <f t="shared" si="7"/>
        <v>0</v>
      </c>
      <c r="AL45" s="94">
        <v>0</v>
      </c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93">
        <f t="shared" si="9"/>
        <v>0</v>
      </c>
      <c r="BA45" s="94">
        <v>1</v>
      </c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535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558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93">
        <f t="shared" si="5"/>
        <v>0</v>
      </c>
      <c r="W46" s="94">
        <v>0</v>
      </c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93">
        <f t="shared" si="7"/>
        <v>0</v>
      </c>
      <c r="AL46" s="94">
        <v>0</v>
      </c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93">
        <f t="shared" si="9"/>
        <v>0</v>
      </c>
      <c r="BA46" s="94">
        <v>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535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>
        <v>0</v>
      </c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93">
        <f t="shared" si="7"/>
        <v>0</v>
      </c>
      <c r="AL47" s="94">
        <v>0</v>
      </c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93">
        <f t="shared" si="9"/>
        <v>1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1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535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>
        <v>0</v>
      </c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93">
        <f t="shared" si="7"/>
        <v>0</v>
      </c>
      <c r="AL48" s="94">
        <v>0</v>
      </c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535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>
        <v>0</v>
      </c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93">
        <f t="shared" si="7"/>
        <v>0</v>
      </c>
      <c r="AL49" s="94">
        <v>0</v>
      </c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93">
        <f t="shared" si="9"/>
        <v>0</v>
      </c>
      <c r="BA49" s="94">
        <v>0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535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3">
        <f t="shared" si="5"/>
        <v>0</v>
      </c>
      <c r="W50" s="94">
        <v>0</v>
      </c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93">
        <f t="shared" si="7"/>
        <v>0</v>
      </c>
      <c r="AL50" s="94">
        <v>0</v>
      </c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93">
        <f t="shared" si="9"/>
        <v>0</v>
      </c>
      <c r="BA50" s="94">
        <v>0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535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0</v>
      </c>
      <c r="W51" s="94">
        <v>0</v>
      </c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93">
        <f t="shared" si="7"/>
        <v>0</v>
      </c>
      <c r="AL51" s="94">
        <v>0</v>
      </c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535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>
        <v>0</v>
      </c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93">
        <f t="shared" si="7"/>
        <v>0</v>
      </c>
      <c r="AL52" s="94">
        <v>0</v>
      </c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535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>
        <v>0</v>
      </c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93">
        <f t="shared" si="7"/>
        <v>0</v>
      </c>
      <c r="AL53" s="94">
        <v>0</v>
      </c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>
        <v>0</v>
      </c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535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>
        <v>1.5</v>
      </c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>
        <v>0</v>
      </c>
      <c r="AH54" s="48">
        <v>0</v>
      </c>
      <c r="AI54" s="48">
        <v>0</v>
      </c>
      <c r="AJ54" s="48">
        <v>0</v>
      </c>
      <c r="AK54" s="93">
        <f t="shared" si="7"/>
        <v>2</v>
      </c>
      <c r="AL54" s="94">
        <v>1</v>
      </c>
      <c r="AM54" s="107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6</v>
      </c>
      <c r="AV54" s="48">
        <v>3</v>
      </c>
      <c r="AW54" s="48">
        <v>2</v>
      </c>
      <c r="AX54" s="48">
        <v>1</v>
      </c>
      <c r="AY54" s="48">
        <v>4</v>
      </c>
      <c r="AZ54" s="93">
        <f t="shared" si="9"/>
        <v>69</v>
      </c>
      <c r="BA54" s="94">
        <v>4</v>
      </c>
      <c r="BB54" s="107">
        <f t="shared" si="10"/>
        <v>1725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8</v>
      </c>
      <c r="BK54" s="48">
        <f t="shared" si="19"/>
        <v>3</v>
      </c>
      <c r="BL54" s="48">
        <f t="shared" si="20"/>
        <v>2</v>
      </c>
      <c r="BM54" s="48">
        <f t="shared" si="21"/>
        <v>1</v>
      </c>
      <c r="BN54" s="48">
        <f t="shared" si="22"/>
        <v>4</v>
      </c>
      <c r="BO54" s="117">
        <f t="shared" si="23"/>
        <v>6.5</v>
      </c>
      <c r="BP54" s="87">
        <f t="shared" si="24"/>
        <v>71</v>
      </c>
      <c r="BQ54" s="89">
        <f t="shared" si="25"/>
        <v>10.923076923076923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535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560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1</v>
      </c>
      <c r="W55" s="94">
        <v>0</v>
      </c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93">
        <f t="shared" si="7"/>
        <v>0</v>
      </c>
      <c r="AL55" s="94">
        <v>0</v>
      </c>
      <c r="AM55" s="107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1</v>
      </c>
      <c r="AV55" s="48">
        <v>0</v>
      </c>
      <c r="AW55" s="48">
        <v>0</v>
      </c>
      <c r="AX55" s="48">
        <v>0</v>
      </c>
      <c r="AY55" s="48">
        <v>0</v>
      </c>
      <c r="AZ55" s="93">
        <f t="shared" si="9"/>
        <v>7</v>
      </c>
      <c r="BA55" s="94">
        <v>0.5</v>
      </c>
      <c r="BB55" s="107">
        <f t="shared" si="10"/>
        <v>1400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0.5</v>
      </c>
      <c r="BP55" s="87">
        <f t="shared" si="24"/>
        <v>8</v>
      </c>
      <c r="BQ55" s="89">
        <f t="shared" si="25"/>
        <v>16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535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>
        <v>0</v>
      </c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93">
        <f t="shared" si="7"/>
        <v>0</v>
      </c>
      <c r="AL56" s="94">
        <v>0</v>
      </c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>
        <v>0</v>
      </c>
      <c r="AY56" s="48">
        <v>0</v>
      </c>
      <c r="AZ56" s="93">
        <f t="shared" si="9"/>
        <v>1</v>
      </c>
      <c r="BA56" s="94">
        <v>3.5</v>
      </c>
      <c r="BB56" s="107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3.5</v>
      </c>
      <c r="BP56" s="87">
        <f t="shared" si="24"/>
        <v>1</v>
      </c>
      <c r="BQ56" s="89">
        <f t="shared" si="25"/>
        <v>0.2857142857142857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535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8</v>
      </c>
      <c r="W57" s="94">
        <v>1</v>
      </c>
      <c r="X57" s="107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93">
        <f t="shared" si="7"/>
        <v>0</v>
      </c>
      <c r="AL57" s="94">
        <v>0</v>
      </c>
      <c r="AM57" s="107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>
        <v>0</v>
      </c>
      <c r="AW57" s="48">
        <v>0</v>
      </c>
      <c r="AX57" s="48">
        <v>0</v>
      </c>
      <c r="AY57" s="48">
        <v>1</v>
      </c>
      <c r="AZ57" s="93">
        <f t="shared" si="9"/>
        <v>15</v>
      </c>
      <c r="BA57" s="94">
        <v>50.5</v>
      </c>
      <c r="BB57" s="107">
        <f t="shared" si="10"/>
        <v>29.702970297029701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1</v>
      </c>
      <c r="BO57" s="117">
        <f t="shared" si="23"/>
        <v>51.5</v>
      </c>
      <c r="BP57" s="87">
        <f t="shared" si="24"/>
        <v>23</v>
      </c>
      <c r="BQ57" s="89">
        <f t="shared" si="25"/>
        <v>0.44660194174757284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535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>
        <v>0.5</v>
      </c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93">
        <f t="shared" si="7"/>
        <v>0</v>
      </c>
      <c r="AL58" s="94">
        <v>0</v>
      </c>
      <c r="AM58" s="107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>
        <v>1</v>
      </c>
      <c r="AX58" s="48">
        <v>0</v>
      </c>
      <c r="AY58" s="48">
        <v>0</v>
      </c>
      <c r="AZ58" s="93">
        <f t="shared" si="9"/>
        <v>3</v>
      </c>
      <c r="BA58" s="94">
        <v>0</v>
      </c>
      <c r="BB58" s="107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1</v>
      </c>
      <c r="BM58" s="48">
        <f t="shared" si="21"/>
        <v>0</v>
      </c>
      <c r="BN58" s="48">
        <f t="shared" si="22"/>
        <v>0</v>
      </c>
      <c r="BO58" s="117">
        <f t="shared" si="23"/>
        <v>0.5</v>
      </c>
      <c r="BP58" s="87">
        <f t="shared" si="24"/>
        <v>3</v>
      </c>
      <c r="BQ58" s="89">
        <f t="shared" si="25"/>
        <v>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535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>
        <v>0</v>
      </c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93">
        <f t="shared" si="7"/>
        <v>0</v>
      </c>
      <c r="AL59" s="94">
        <v>0</v>
      </c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1</v>
      </c>
      <c r="AY59" s="48">
        <v>0</v>
      </c>
      <c r="AZ59" s="93">
        <f t="shared" si="9"/>
        <v>1</v>
      </c>
      <c r="BA59" s="94">
        <v>0.5</v>
      </c>
      <c r="BB59" s="107">
        <f t="shared" si="10"/>
        <v>200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1</v>
      </c>
      <c r="BN59" s="48">
        <f t="shared" si="22"/>
        <v>0</v>
      </c>
      <c r="BO59" s="117">
        <f t="shared" si="23"/>
        <v>0.5</v>
      </c>
      <c r="BP59" s="87">
        <f t="shared" si="24"/>
        <v>1</v>
      </c>
      <c r="BQ59" s="89">
        <f t="shared" si="25"/>
        <v>2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535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>
        <v>0</v>
      </c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93">
        <f t="shared" si="7"/>
        <v>0</v>
      </c>
      <c r="AL60" s="94">
        <v>0</v>
      </c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2</v>
      </c>
      <c r="AV60" s="48">
        <v>0</v>
      </c>
      <c r="AW60" s="48">
        <v>1</v>
      </c>
      <c r="AX60" s="48">
        <v>0</v>
      </c>
      <c r="AY60" s="48">
        <v>0</v>
      </c>
      <c r="AZ60" s="93">
        <f t="shared" si="9"/>
        <v>3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2</v>
      </c>
      <c r="BK60" s="48">
        <f t="shared" si="19"/>
        <v>0</v>
      </c>
      <c r="BL60" s="48">
        <f t="shared" si="20"/>
        <v>1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3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535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>
        <v>0</v>
      </c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93">
        <f t="shared" si="7"/>
        <v>0</v>
      </c>
      <c r="AL61" s="94">
        <v>0</v>
      </c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535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>
        <v>0</v>
      </c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93">
        <f t="shared" si="7"/>
        <v>0</v>
      </c>
      <c r="AL62" s="94">
        <v>0</v>
      </c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535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>
        <v>0.5</v>
      </c>
      <c r="X63" s="107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93">
        <f t="shared" si="7"/>
        <v>3</v>
      </c>
      <c r="AL63" s="94">
        <v>0</v>
      </c>
      <c r="AM63" s="107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2</v>
      </c>
      <c r="AV63" s="48">
        <v>3</v>
      </c>
      <c r="AW63" s="48">
        <v>5</v>
      </c>
      <c r="AX63" s="48">
        <v>0</v>
      </c>
      <c r="AY63" s="48">
        <v>0</v>
      </c>
      <c r="AZ63" s="93">
        <f t="shared" si="9"/>
        <v>49</v>
      </c>
      <c r="BA63" s="94">
        <v>2.5</v>
      </c>
      <c r="BB63" s="107">
        <f t="shared" si="10"/>
        <v>1960.0000000000002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2</v>
      </c>
      <c r="BK63" s="48">
        <f t="shared" si="19"/>
        <v>3</v>
      </c>
      <c r="BL63" s="48">
        <f t="shared" si="20"/>
        <v>5</v>
      </c>
      <c r="BM63" s="48">
        <f t="shared" si="21"/>
        <v>0</v>
      </c>
      <c r="BN63" s="48">
        <f t="shared" si="22"/>
        <v>0</v>
      </c>
      <c r="BO63" s="117">
        <f t="shared" si="23"/>
        <v>3</v>
      </c>
      <c r="BP63" s="87">
        <f t="shared" si="24"/>
        <v>52</v>
      </c>
      <c r="BQ63" s="89">
        <f t="shared" si="25"/>
        <v>17.333333333333332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535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0</v>
      </c>
      <c r="W64" s="94">
        <v>0.5</v>
      </c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93">
        <f t="shared" si="7"/>
        <v>0</v>
      </c>
      <c r="AL64" s="94">
        <v>0</v>
      </c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93">
        <f t="shared" si="9"/>
        <v>0</v>
      </c>
      <c r="BA64" s="94">
        <v>0.5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535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0</v>
      </c>
      <c r="T65" s="41">
        <v>1</v>
      </c>
      <c r="U65" s="41">
        <v>1</v>
      </c>
      <c r="V65" s="93">
        <f t="shared" si="5"/>
        <v>3</v>
      </c>
      <c r="W65" s="94">
        <v>0.5</v>
      </c>
      <c r="X65" s="107">
        <f t="shared" si="6"/>
        <v>600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93">
        <f t="shared" si="7"/>
        <v>0</v>
      </c>
      <c r="AL65" s="94">
        <v>0</v>
      </c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93">
        <f t="shared" si="9"/>
        <v>1</v>
      </c>
      <c r="BA65" s="94">
        <v>0.5</v>
      </c>
      <c r="BB65" s="107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1</v>
      </c>
      <c r="BN65" s="48">
        <f t="shared" si="22"/>
        <v>1</v>
      </c>
      <c r="BO65" s="117">
        <f t="shared" si="23"/>
        <v>1</v>
      </c>
      <c r="BP65" s="87">
        <f t="shared" si="24"/>
        <v>4</v>
      </c>
      <c r="BQ65" s="89">
        <f t="shared" si="25"/>
        <v>4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535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93">
        <f t="shared" si="5"/>
        <v>0</v>
      </c>
      <c r="W66" s="94">
        <v>0</v>
      </c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93">
        <f t="shared" si="7"/>
        <v>0</v>
      </c>
      <c r="AL66" s="94">
        <v>0</v>
      </c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93">
        <f t="shared" si="9"/>
        <v>0</v>
      </c>
      <c r="BA66" s="94">
        <v>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535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562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93">
        <f t="shared" si="5"/>
        <v>1</v>
      </c>
      <c r="W67" s="94">
        <v>0</v>
      </c>
      <c r="X67" s="107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93">
        <f t="shared" si="7"/>
        <v>3</v>
      </c>
      <c r="AL67" s="94">
        <v>0</v>
      </c>
      <c r="AM67" s="107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16</v>
      </c>
      <c r="AU67" s="48">
        <v>4</v>
      </c>
      <c r="AV67" s="48">
        <v>7</v>
      </c>
      <c r="AW67" s="48">
        <v>4</v>
      </c>
      <c r="AX67" s="48">
        <v>5</v>
      </c>
      <c r="AY67" s="48">
        <v>6</v>
      </c>
      <c r="AZ67" s="93">
        <f t="shared" si="9"/>
        <v>101</v>
      </c>
      <c r="BA67" s="94">
        <v>3.5</v>
      </c>
      <c r="BB67" s="107">
        <f t="shared" si="10"/>
        <v>2885.7142857142858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16</v>
      </c>
      <c r="BJ67" s="48">
        <f t="shared" si="18"/>
        <v>4</v>
      </c>
      <c r="BK67" s="48">
        <f t="shared" si="19"/>
        <v>7</v>
      </c>
      <c r="BL67" s="48">
        <f t="shared" si="20"/>
        <v>4</v>
      </c>
      <c r="BM67" s="48">
        <f t="shared" si="21"/>
        <v>5</v>
      </c>
      <c r="BN67" s="48">
        <f t="shared" si="22"/>
        <v>6</v>
      </c>
      <c r="BO67" s="117">
        <f t="shared" si="23"/>
        <v>3.5</v>
      </c>
      <c r="BP67" s="87">
        <f t="shared" si="24"/>
        <v>105</v>
      </c>
      <c r="BQ67" s="89">
        <f t="shared" si="25"/>
        <v>30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535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>
        <v>3</v>
      </c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93">
        <f t="shared" si="7"/>
        <v>0</v>
      </c>
      <c r="AL68" s="94">
        <v>0</v>
      </c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>
        <v>0</v>
      </c>
      <c r="AW68" s="48">
        <v>0</v>
      </c>
      <c r="AX68" s="48">
        <v>0</v>
      </c>
      <c r="AY68" s="48">
        <v>0</v>
      </c>
      <c r="AZ68" s="93">
        <f t="shared" si="9"/>
        <v>1</v>
      </c>
      <c r="BA68" s="94">
        <v>0.5</v>
      </c>
      <c r="BB68" s="107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3.5</v>
      </c>
      <c r="BP68" s="87">
        <f t="shared" si="24"/>
        <v>1</v>
      </c>
      <c r="BQ68" s="89">
        <f t="shared" si="25"/>
        <v>0.2857142857142857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535</v>
      </c>
      <c r="E69" s="99" t="s">
        <v>501</v>
      </c>
      <c r="F69" s="99" t="s">
        <v>180</v>
      </c>
      <c r="G69" s="100" t="s">
        <v>563</v>
      </c>
      <c r="H69" s="100">
        <v>66</v>
      </c>
      <c r="I69" s="99" t="s">
        <v>564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4</v>
      </c>
      <c r="W69" s="94">
        <v>1</v>
      </c>
      <c r="X69" s="107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93">
        <f t="shared" si="7"/>
        <v>0</v>
      </c>
      <c r="AL69" s="94">
        <v>0</v>
      </c>
      <c r="AM69" s="107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1</v>
      </c>
      <c r="AV69" s="48">
        <v>4</v>
      </c>
      <c r="AW69" s="48">
        <v>5</v>
      </c>
      <c r="AX69" s="48">
        <v>2</v>
      </c>
      <c r="AY69" s="48">
        <v>3</v>
      </c>
      <c r="AZ69" s="93">
        <f t="shared" si="9"/>
        <v>35</v>
      </c>
      <c r="BA69" s="94">
        <v>66</v>
      </c>
      <c r="BB69" s="107">
        <f t="shared" si="10"/>
        <v>53.030303030303031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1</v>
      </c>
      <c r="BK69" s="48">
        <f t="shared" si="19"/>
        <v>4</v>
      </c>
      <c r="BL69" s="48">
        <f t="shared" si="20"/>
        <v>5</v>
      </c>
      <c r="BM69" s="48">
        <f t="shared" si="21"/>
        <v>2</v>
      </c>
      <c r="BN69" s="48">
        <f t="shared" si="22"/>
        <v>3</v>
      </c>
      <c r="BO69" s="117">
        <f t="shared" si="23"/>
        <v>67</v>
      </c>
      <c r="BP69" s="87">
        <f t="shared" si="24"/>
        <v>39</v>
      </c>
      <c r="BQ69" s="89">
        <f t="shared" si="25"/>
        <v>0.58208955223880599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535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>
        <v>0</v>
      </c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93">
        <f t="shared" si="7"/>
        <v>0</v>
      </c>
      <c r="AL70" s="94">
        <v>0</v>
      </c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93">
        <f t="shared" si="9"/>
        <v>0</v>
      </c>
      <c r="BA70" s="94">
        <v>20.5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20.5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535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1</v>
      </c>
      <c r="AV71" s="48">
        <v>1</v>
      </c>
      <c r="AW71" s="48">
        <v>2</v>
      </c>
      <c r="AX71" s="48">
        <v>0</v>
      </c>
      <c r="AY71" s="48">
        <v>0</v>
      </c>
      <c r="AZ71" s="93">
        <f t="shared" ref="AZ71:AZ134" si="30">SUM(AN71:AY71)</f>
        <v>6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1</v>
      </c>
      <c r="BK71" s="48">
        <f t="shared" ref="BK71:BK134" si="40">+R71+AG71+AV71</f>
        <v>1</v>
      </c>
      <c r="BL71" s="48">
        <f t="shared" ref="BL71:BL134" si="41">+S71+AH71+AW71</f>
        <v>2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6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535</v>
      </c>
      <c r="E72" s="99" t="s">
        <v>501</v>
      </c>
      <c r="F72" s="99" t="s">
        <v>180</v>
      </c>
      <c r="G72" s="100" t="s">
        <v>542</v>
      </c>
      <c r="H72" s="100">
        <v>69</v>
      </c>
      <c r="I72" s="99" t="s">
        <v>566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>
        <v>0</v>
      </c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93">
        <f t="shared" si="28"/>
        <v>0</v>
      </c>
      <c r="AL72" s="94">
        <v>0</v>
      </c>
      <c r="AM72" s="107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1</v>
      </c>
      <c r="AV72" s="48">
        <v>3</v>
      </c>
      <c r="AW72" s="48">
        <v>3</v>
      </c>
      <c r="AX72" s="48">
        <v>1</v>
      </c>
      <c r="AY72" s="48">
        <v>0</v>
      </c>
      <c r="AZ72" s="93">
        <f t="shared" si="30"/>
        <v>32</v>
      </c>
      <c r="BA72" s="94">
        <v>8.5</v>
      </c>
      <c r="BB72" s="107">
        <f t="shared" si="31"/>
        <v>376.47058823529409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1</v>
      </c>
      <c r="BK72" s="48">
        <f t="shared" si="40"/>
        <v>3</v>
      </c>
      <c r="BL72" s="48">
        <f t="shared" si="41"/>
        <v>3</v>
      </c>
      <c r="BM72" s="48">
        <f t="shared" si="42"/>
        <v>1</v>
      </c>
      <c r="BN72" s="48">
        <f t="shared" si="43"/>
        <v>0</v>
      </c>
      <c r="BO72" s="117">
        <f t="shared" si="44"/>
        <v>8.5</v>
      </c>
      <c r="BP72" s="87">
        <f t="shared" si="45"/>
        <v>32</v>
      </c>
      <c r="BQ72" s="89">
        <f t="shared" si="46"/>
        <v>3.7647058823529411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535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>
        <v>0</v>
      </c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93">
        <f t="shared" si="28"/>
        <v>0</v>
      </c>
      <c r="AL73" s="94">
        <v>0</v>
      </c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93">
        <f t="shared" si="30"/>
        <v>0</v>
      </c>
      <c r="BA73" s="94">
        <v>0.5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0.5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535</v>
      </c>
      <c r="E74" s="99" t="s">
        <v>501</v>
      </c>
      <c r="F74" s="99" t="s">
        <v>180</v>
      </c>
      <c r="G74" s="100" t="s">
        <v>542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1</v>
      </c>
      <c r="W74" s="94">
        <v>0</v>
      </c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93">
        <f t="shared" si="28"/>
        <v>0</v>
      </c>
      <c r="AL74" s="94">
        <v>0</v>
      </c>
      <c r="AM74" s="107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93">
        <f t="shared" si="30"/>
        <v>9</v>
      </c>
      <c r="BA74" s="94">
        <v>10</v>
      </c>
      <c r="BB74" s="107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10</v>
      </c>
      <c r="BP74" s="87">
        <f t="shared" si="45"/>
        <v>10</v>
      </c>
      <c r="BQ74" s="89">
        <f t="shared" si="46"/>
        <v>1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535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>
        <v>0.5</v>
      </c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93">
        <f t="shared" si="28"/>
        <v>0</v>
      </c>
      <c r="AL75" s="94">
        <v>0</v>
      </c>
      <c r="AM75" s="107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1</v>
      </c>
      <c r="AV75" s="48">
        <v>0</v>
      </c>
      <c r="AW75" s="48">
        <v>0</v>
      </c>
      <c r="AX75" s="48">
        <v>0</v>
      </c>
      <c r="AY75" s="48">
        <v>0</v>
      </c>
      <c r="AZ75" s="93">
        <f t="shared" si="30"/>
        <v>3</v>
      </c>
      <c r="BA75" s="94">
        <v>2</v>
      </c>
      <c r="BB75" s="107">
        <f t="shared" si="31"/>
        <v>150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1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2.5</v>
      </c>
      <c r="BP75" s="87">
        <f t="shared" si="45"/>
        <v>3</v>
      </c>
      <c r="BQ75" s="89">
        <f t="shared" si="46"/>
        <v>1.2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535</v>
      </c>
      <c r="E76" s="99" t="s">
        <v>501</v>
      </c>
      <c r="F76" s="99" t="s">
        <v>180</v>
      </c>
      <c r="G76" s="100" t="s">
        <v>542</v>
      </c>
      <c r="H76" s="100">
        <v>74</v>
      </c>
      <c r="I76" s="99" t="s">
        <v>567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>
        <v>0</v>
      </c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93">
        <f t="shared" si="28"/>
        <v>0</v>
      </c>
      <c r="AL76" s="94">
        <v>0</v>
      </c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1</v>
      </c>
      <c r="AZ76" s="93">
        <f t="shared" si="30"/>
        <v>2</v>
      </c>
      <c r="BA76" s="94">
        <v>0.5</v>
      </c>
      <c r="BB76" s="107">
        <f t="shared" si="31"/>
        <v>400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1</v>
      </c>
      <c r="BO76" s="117">
        <f t="shared" si="44"/>
        <v>0.5</v>
      </c>
      <c r="BP76" s="87">
        <f t="shared" si="45"/>
        <v>2</v>
      </c>
      <c r="BQ76" s="89">
        <f t="shared" si="46"/>
        <v>4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535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0</v>
      </c>
      <c r="W77" s="94">
        <v>1</v>
      </c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93">
        <f t="shared" si="28"/>
        <v>0</v>
      </c>
      <c r="AL77" s="94">
        <v>0</v>
      </c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93">
        <f t="shared" si="30"/>
        <v>0</v>
      </c>
      <c r="BA77" s="94">
        <v>0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568</v>
      </c>
      <c r="B78" s="99" t="s">
        <v>254</v>
      </c>
      <c r="C78" s="100">
        <v>870</v>
      </c>
      <c r="D78" s="99" t="s">
        <v>535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>
        <v>0</v>
      </c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93">
        <f t="shared" si="28"/>
        <v>0</v>
      </c>
      <c r="AL78" s="94">
        <v>0</v>
      </c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93">
        <f t="shared" si="30"/>
        <v>0</v>
      </c>
      <c r="BA78" s="94">
        <v>0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535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>
        <v>3</v>
      </c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93">
        <f t="shared" si="28"/>
        <v>0</v>
      </c>
      <c r="AL79" s="94">
        <v>0</v>
      </c>
      <c r="AM79" s="107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3</v>
      </c>
      <c r="AV79" s="48">
        <v>0</v>
      </c>
      <c r="AW79" s="48">
        <v>3</v>
      </c>
      <c r="AX79" s="48">
        <v>4</v>
      </c>
      <c r="AY79" s="48">
        <v>0</v>
      </c>
      <c r="AZ79" s="93">
        <f t="shared" si="30"/>
        <v>30</v>
      </c>
      <c r="BA79" s="94">
        <v>7</v>
      </c>
      <c r="BB79" s="107">
        <f t="shared" si="31"/>
        <v>428.57142857142856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3</v>
      </c>
      <c r="BK79" s="48">
        <f t="shared" si="40"/>
        <v>0</v>
      </c>
      <c r="BL79" s="48">
        <f t="shared" si="41"/>
        <v>3</v>
      </c>
      <c r="BM79" s="48">
        <f t="shared" si="42"/>
        <v>4</v>
      </c>
      <c r="BN79" s="48">
        <f t="shared" si="43"/>
        <v>0</v>
      </c>
      <c r="BO79" s="117">
        <f t="shared" si="44"/>
        <v>10</v>
      </c>
      <c r="BP79" s="87">
        <f t="shared" si="45"/>
        <v>30</v>
      </c>
      <c r="BQ79" s="89">
        <f t="shared" si="46"/>
        <v>3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535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570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>
        <v>0</v>
      </c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93">
        <f t="shared" si="28"/>
        <v>0</v>
      </c>
      <c r="AL80" s="94">
        <v>0</v>
      </c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1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535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571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>
        <v>0</v>
      </c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93">
        <f t="shared" si="28"/>
        <v>0</v>
      </c>
      <c r="AL81" s="94">
        <v>0</v>
      </c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535</v>
      </c>
      <c r="E82" s="99" t="s">
        <v>501</v>
      </c>
      <c r="F82" s="99" t="s">
        <v>249</v>
      </c>
      <c r="G82" s="100" t="s">
        <v>542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93">
        <f t="shared" si="26"/>
        <v>0</v>
      </c>
      <c r="W82" s="94">
        <v>0</v>
      </c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93">
        <f t="shared" si="28"/>
        <v>0</v>
      </c>
      <c r="AL82" s="94">
        <v>0</v>
      </c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>
        <v>0</v>
      </c>
      <c r="AY82" s="48">
        <v>0</v>
      </c>
      <c r="AZ82" s="93">
        <f t="shared" si="30"/>
        <v>0</v>
      </c>
      <c r="BA82" s="94">
        <v>1.5</v>
      </c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1.5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535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>
        <v>0</v>
      </c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93">
        <f t="shared" si="28"/>
        <v>0</v>
      </c>
      <c r="AL83" s="94">
        <v>0</v>
      </c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535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>
        <v>0</v>
      </c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93">
        <f t="shared" si="28"/>
        <v>0</v>
      </c>
      <c r="AL84" s="94">
        <v>0</v>
      </c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>
        <v>0</v>
      </c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535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>
        <v>0</v>
      </c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93">
        <f t="shared" si="28"/>
        <v>0</v>
      </c>
      <c r="AL85" s="94">
        <v>0</v>
      </c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535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>
        <v>0</v>
      </c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93">
        <f t="shared" si="28"/>
        <v>0</v>
      </c>
      <c r="AL86" s="94">
        <v>0</v>
      </c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>
        <v>0</v>
      </c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535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572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>
        <v>0</v>
      </c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93">
        <f t="shared" si="28"/>
        <v>0</v>
      </c>
      <c r="AL87" s="94">
        <v>0</v>
      </c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>
        <v>0</v>
      </c>
      <c r="AZ87" s="93">
        <f t="shared" si="30"/>
        <v>0</v>
      </c>
      <c r="BA87" s="94">
        <v>0.5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0.5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535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>
        <v>0</v>
      </c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93">
        <f t="shared" si="28"/>
        <v>0</v>
      </c>
      <c r="AL88" s="94">
        <v>0</v>
      </c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93">
        <f t="shared" si="30"/>
        <v>1</v>
      </c>
      <c r="BA88" s="94">
        <v>3</v>
      </c>
      <c r="BB88" s="107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3</v>
      </c>
      <c r="BP88" s="87">
        <f t="shared" si="45"/>
        <v>1</v>
      </c>
      <c r="BQ88" s="89">
        <f t="shared" si="46"/>
        <v>0.33333333333333331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535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573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93">
        <f t="shared" si="26"/>
        <v>0</v>
      </c>
      <c r="W89" s="94">
        <v>0</v>
      </c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93">
        <f t="shared" si="28"/>
        <v>0</v>
      </c>
      <c r="AL89" s="94">
        <v>0</v>
      </c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>
        <v>0</v>
      </c>
      <c r="AZ89" s="93">
        <f t="shared" si="30"/>
        <v>0</v>
      </c>
      <c r="BA89" s="94">
        <v>0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535</v>
      </c>
      <c r="E90" s="99" t="s">
        <v>501</v>
      </c>
      <c r="F90" s="99" t="s">
        <v>249</v>
      </c>
      <c r="G90" s="100" t="s">
        <v>542</v>
      </c>
      <c r="H90" s="100">
        <v>88</v>
      </c>
      <c r="I90" s="99" t="s">
        <v>574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>
        <v>0</v>
      </c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93">
        <f t="shared" si="28"/>
        <v>0</v>
      </c>
      <c r="AL90" s="94">
        <v>0</v>
      </c>
      <c r="AM90" s="107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535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>
        <v>0</v>
      </c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93">
        <f t="shared" si="28"/>
        <v>0</v>
      </c>
      <c r="AL91" s="94">
        <v>0</v>
      </c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>
        <v>0</v>
      </c>
      <c r="AZ91" s="93">
        <f t="shared" si="30"/>
        <v>0</v>
      </c>
      <c r="BA91" s="94">
        <v>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535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575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>
        <v>0</v>
      </c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93">
        <f t="shared" si="28"/>
        <v>0</v>
      </c>
      <c r="AL92" s="94">
        <v>0</v>
      </c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576</v>
      </c>
      <c r="E93" s="99" t="s">
        <v>191</v>
      </c>
      <c r="F93" s="99" t="s">
        <v>190</v>
      </c>
      <c r="G93" s="100" t="s">
        <v>538</v>
      </c>
      <c r="H93" s="100">
        <v>91</v>
      </c>
      <c r="I93" s="99" t="s">
        <v>577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4</v>
      </c>
      <c r="R93" s="41">
        <v>2</v>
      </c>
      <c r="S93" s="41">
        <v>0</v>
      </c>
      <c r="T93" s="41">
        <v>0</v>
      </c>
      <c r="U93" s="41">
        <v>0</v>
      </c>
      <c r="V93" s="93">
        <f t="shared" si="26"/>
        <v>47</v>
      </c>
      <c r="W93" s="94">
        <v>1.5</v>
      </c>
      <c r="X93" s="107">
        <f t="shared" si="27"/>
        <v>3133.333333333333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93">
        <f t="shared" si="28"/>
        <v>2</v>
      </c>
      <c r="AL93" s="94">
        <v>0</v>
      </c>
      <c r="AM93" s="107">
        <f t="shared" si="29"/>
        <v>0</v>
      </c>
      <c r="AN93" s="48">
        <v>7</v>
      </c>
      <c r="AO93" s="48">
        <v>5</v>
      </c>
      <c r="AP93" s="48">
        <v>11</v>
      </c>
      <c r="AQ93" s="48">
        <v>16</v>
      </c>
      <c r="AR93" s="48">
        <v>18</v>
      </c>
      <c r="AS93" s="48">
        <v>25</v>
      </c>
      <c r="AT93" s="48">
        <v>11</v>
      </c>
      <c r="AU93" s="48">
        <v>12</v>
      </c>
      <c r="AV93" s="48">
        <v>11</v>
      </c>
      <c r="AW93" s="48">
        <v>5</v>
      </c>
      <c r="AX93" s="48">
        <v>2</v>
      </c>
      <c r="AY93" s="48">
        <v>1</v>
      </c>
      <c r="AZ93" s="93">
        <f t="shared" si="30"/>
        <v>124</v>
      </c>
      <c r="BA93" s="94">
        <v>13</v>
      </c>
      <c r="BB93" s="107">
        <f t="shared" si="31"/>
        <v>953.84615384615381</v>
      </c>
      <c r="BC93" s="48">
        <f t="shared" si="32"/>
        <v>8</v>
      </c>
      <c r="BD93" s="48">
        <f t="shared" si="33"/>
        <v>8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14</v>
      </c>
      <c r="BJ93" s="48">
        <f t="shared" si="39"/>
        <v>16</v>
      </c>
      <c r="BK93" s="48">
        <f t="shared" si="40"/>
        <v>13</v>
      </c>
      <c r="BL93" s="48">
        <f t="shared" si="41"/>
        <v>5</v>
      </c>
      <c r="BM93" s="48">
        <f t="shared" si="42"/>
        <v>2</v>
      </c>
      <c r="BN93" s="48">
        <f t="shared" si="43"/>
        <v>1</v>
      </c>
      <c r="BO93" s="117">
        <f t="shared" si="44"/>
        <v>14.5</v>
      </c>
      <c r="BP93" s="87">
        <f t="shared" si="45"/>
        <v>173</v>
      </c>
      <c r="BQ93" s="89">
        <f t="shared" si="46"/>
        <v>11.931034482758621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576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1</v>
      </c>
      <c r="W94" s="94">
        <v>0.5</v>
      </c>
      <c r="X94" s="107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93">
        <f t="shared" si="28"/>
        <v>0</v>
      </c>
      <c r="AL94" s="94">
        <v>0</v>
      </c>
      <c r="AM94" s="107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93">
        <f t="shared" si="30"/>
        <v>4</v>
      </c>
      <c r="BA94" s="94">
        <v>0.5</v>
      </c>
      <c r="BB94" s="107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1</v>
      </c>
      <c r="BP94" s="87">
        <f t="shared" si="45"/>
        <v>5</v>
      </c>
      <c r="BQ94" s="89">
        <f t="shared" si="46"/>
        <v>5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576</v>
      </c>
      <c r="E95" s="99" t="s">
        <v>191</v>
      </c>
      <c r="F95" s="99" t="s">
        <v>190</v>
      </c>
      <c r="G95" s="100" t="s">
        <v>542</v>
      </c>
      <c r="H95" s="100">
        <v>93</v>
      </c>
      <c r="I95" s="99" t="s">
        <v>578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0</v>
      </c>
      <c r="W95" s="94">
        <v>0</v>
      </c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93">
        <f t="shared" si="28"/>
        <v>0</v>
      </c>
      <c r="AL95" s="94">
        <v>0</v>
      </c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93">
        <f t="shared" si="30"/>
        <v>1</v>
      </c>
      <c r="BA95" s="94">
        <v>0.5</v>
      </c>
      <c r="BB95" s="107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0.5</v>
      </c>
      <c r="BP95" s="87">
        <f t="shared" si="45"/>
        <v>1</v>
      </c>
      <c r="BQ95" s="89">
        <f t="shared" si="46"/>
        <v>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576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93">
        <f t="shared" si="26"/>
        <v>0</v>
      </c>
      <c r="W96" s="94">
        <v>0</v>
      </c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93">
        <f t="shared" si="28"/>
        <v>0</v>
      </c>
      <c r="AL96" s="94">
        <v>0</v>
      </c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93">
        <f t="shared" si="30"/>
        <v>0</v>
      </c>
      <c r="BA96" s="94">
        <v>0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576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>
        <v>0</v>
      </c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93">
        <f t="shared" si="28"/>
        <v>0</v>
      </c>
      <c r="AL97" s="94">
        <v>0</v>
      </c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1</v>
      </c>
      <c r="AZ97" s="93">
        <f t="shared" si="30"/>
        <v>1</v>
      </c>
      <c r="BA97" s="94">
        <v>2</v>
      </c>
      <c r="BB97" s="107">
        <f t="shared" si="31"/>
        <v>50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1</v>
      </c>
      <c r="BO97" s="117">
        <f t="shared" si="44"/>
        <v>2</v>
      </c>
      <c r="BP97" s="87">
        <f t="shared" si="45"/>
        <v>1</v>
      </c>
      <c r="BQ97" s="89">
        <f t="shared" si="46"/>
        <v>0.5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576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0</v>
      </c>
      <c r="W98" s="94">
        <v>0</v>
      </c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93">
        <f t="shared" si="28"/>
        <v>0</v>
      </c>
      <c r="AL98" s="94">
        <v>0</v>
      </c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93">
        <f t="shared" si="30"/>
        <v>0</v>
      </c>
      <c r="BA98" s="94">
        <v>2.5</v>
      </c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2.5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576</v>
      </c>
      <c r="E99" s="99" t="s">
        <v>191</v>
      </c>
      <c r="F99" s="99" t="s">
        <v>190</v>
      </c>
      <c r="G99" s="100" t="s">
        <v>542</v>
      </c>
      <c r="H99" s="100">
        <v>97</v>
      </c>
      <c r="I99" s="99" t="s">
        <v>579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>
        <v>0</v>
      </c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93">
        <f t="shared" si="28"/>
        <v>0</v>
      </c>
      <c r="AL99" s="94">
        <v>0</v>
      </c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3</v>
      </c>
      <c r="AW99" s="48">
        <v>0</v>
      </c>
      <c r="AX99" s="48">
        <v>0</v>
      </c>
      <c r="AY99" s="48">
        <v>0</v>
      </c>
      <c r="AZ99" s="93">
        <f t="shared" si="30"/>
        <v>4</v>
      </c>
      <c r="BA99" s="94">
        <v>0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3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576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580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1</v>
      </c>
      <c r="Q100" s="41">
        <v>0</v>
      </c>
      <c r="R100" s="41">
        <v>0</v>
      </c>
      <c r="S100" s="41">
        <v>0</v>
      </c>
      <c r="T100" s="41">
        <v>2</v>
      </c>
      <c r="U100" s="41">
        <v>0</v>
      </c>
      <c r="V100" s="93">
        <f t="shared" si="26"/>
        <v>7</v>
      </c>
      <c r="W100" s="94">
        <v>8</v>
      </c>
      <c r="X100" s="107">
        <f t="shared" si="27"/>
        <v>87.5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1</v>
      </c>
      <c r="AI100" s="48">
        <v>0</v>
      </c>
      <c r="AJ100" s="48">
        <v>0</v>
      </c>
      <c r="AK100" s="93">
        <f t="shared" si="28"/>
        <v>1</v>
      </c>
      <c r="AL100" s="94">
        <v>0.5</v>
      </c>
      <c r="AM100" s="107">
        <f t="shared" si="29"/>
        <v>200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1</v>
      </c>
      <c r="AU100" s="48">
        <v>0</v>
      </c>
      <c r="AV100" s="48">
        <v>0</v>
      </c>
      <c r="AW100" s="48">
        <v>0</v>
      </c>
      <c r="AX100" s="48">
        <v>3</v>
      </c>
      <c r="AY100" s="48">
        <v>2</v>
      </c>
      <c r="AZ100" s="93">
        <f t="shared" si="30"/>
        <v>11</v>
      </c>
      <c r="BA100" s="94">
        <v>9.5</v>
      </c>
      <c r="BB100" s="107">
        <f t="shared" si="31"/>
        <v>115.78947368421053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1</v>
      </c>
      <c r="BM100" s="48">
        <f t="shared" si="42"/>
        <v>5</v>
      </c>
      <c r="BN100" s="48">
        <f t="shared" si="43"/>
        <v>2</v>
      </c>
      <c r="BO100" s="117">
        <f t="shared" si="44"/>
        <v>18</v>
      </c>
      <c r="BP100" s="87">
        <f t="shared" si="45"/>
        <v>19</v>
      </c>
      <c r="BQ100" s="89">
        <f t="shared" si="46"/>
        <v>1.0555555555555556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576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93">
        <f t="shared" si="26"/>
        <v>0</v>
      </c>
      <c r="W101" s="94">
        <v>0</v>
      </c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93">
        <f t="shared" si="28"/>
        <v>0</v>
      </c>
      <c r="AL101" s="94">
        <v>0</v>
      </c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93">
        <f t="shared" si="30"/>
        <v>1</v>
      </c>
      <c r="BA101" s="94">
        <v>0</v>
      </c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576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>
        <v>0.5</v>
      </c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93">
        <f t="shared" si="28"/>
        <v>0</v>
      </c>
      <c r="AL102" s="94">
        <v>0</v>
      </c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3</v>
      </c>
      <c r="AY102" s="48">
        <v>0</v>
      </c>
      <c r="AZ102" s="93">
        <f t="shared" si="30"/>
        <v>3</v>
      </c>
      <c r="BA102" s="94">
        <v>1</v>
      </c>
      <c r="BB102" s="107">
        <f t="shared" si="31"/>
        <v>300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3</v>
      </c>
      <c r="BN102" s="48">
        <f t="shared" si="43"/>
        <v>0</v>
      </c>
      <c r="BO102" s="117">
        <f t="shared" si="44"/>
        <v>1.5</v>
      </c>
      <c r="BP102" s="87">
        <f t="shared" si="45"/>
        <v>3</v>
      </c>
      <c r="BQ102" s="89">
        <f t="shared" si="46"/>
        <v>2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576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3</v>
      </c>
      <c r="T103" s="41">
        <v>1</v>
      </c>
      <c r="U103" s="41">
        <v>0</v>
      </c>
      <c r="V103" s="93">
        <f t="shared" si="26"/>
        <v>5</v>
      </c>
      <c r="W103" s="94">
        <v>0</v>
      </c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93">
        <f t="shared" si="28"/>
        <v>0</v>
      </c>
      <c r="AL103" s="94">
        <v>0</v>
      </c>
      <c r="AM103" s="107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3</v>
      </c>
      <c r="AU103" s="48">
        <v>0</v>
      </c>
      <c r="AV103" s="48">
        <v>0</v>
      </c>
      <c r="AW103" s="48">
        <v>2</v>
      </c>
      <c r="AX103" s="48">
        <v>1</v>
      </c>
      <c r="AY103" s="48">
        <v>0</v>
      </c>
      <c r="AZ103" s="93">
        <f t="shared" si="30"/>
        <v>11</v>
      </c>
      <c r="BA103" s="94">
        <v>0.5</v>
      </c>
      <c r="BB103" s="107">
        <f t="shared" si="31"/>
        <v>2200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3</v>
      </c>
      <c r="BJ103" s="48">
        <f t="shared" si="39"/>
        <v>0</v>
      </c>
      <c r="BK103" s="48">
        <f t="shared" si="40"/>
        <v>0</v>
      </c>
      <c r="BL103" s="48">
        <f t="shared" si="41"/>
        <v>5</v>
      </c>
      <c r="BM103" s="48">
        <f t="shared" si="42"/>
        <v>2</v>
      </c>
      <c r="BN103" s="48">
        <f t="shared" si="43"/>
        <v>0</v>
      </c>
      <c r="BO103" s="117">
        <f t="shared" si="44"/>
        <v>0.5</v>
      </c>
      <c r="BP103" s="87">
        <f t="shared" si="45"/>
        <v>16</v>
      </c>
      <c r="BQ103" s="89">
        <f t="shared" si="46"/>
        <v>32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576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>
        <v>0</v>
      </c>
      <c r="S104" s="41">
        <v>0</v>
      </c>
      <c r="T104" s="41">
        <v>2</v>
      </c>
      <c r="U104" s="41">
        <v>1</v>
      </c>
      <c r="V104" s="93">
        <f t="shared" si="26"/>
        <v>14</v>
      </c>
      <c r="W104" s="94">
        <v>0</v>
      </c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93">
        <f t="shared" si="28"/>
        <v>0</v>
      </c>
      <c r="AL104" s="94">
        <v>0</v>
      </c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2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93">
        <f t="shared" si="30"/>
        <v>4</v>
      </c>
      <c r="BA104" s="94">
        <v>2</v>
      </c>
      <c r="BB104" s="107">
        <f t="shared" si="31"/>
        <v>200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4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2</v>
      </c>
      <c r="BN104" s="48">
        <f t="shared" si="43"/>
        <v>1</v>
      </c>
      <c r="BO104" s="117">
        <f t="shared" si="44"/>
        <v>2</v>
      </c>
      <c r="BP104" s="87">
        <f t="shared" si="45"/>
        <v>18</v>
      </c>
      <c r="BQ104" s="89">
        <f t="shared" si="46"/>
        <v>9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576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>
        <v>0</v>
      </c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93">
        <f t="shared" si="28"/>
        <v>0</v>
      </c>
      <c r="AL105" s="94">
        <v>0</v>
      </c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93">
        <f t="shared" si="30"/>
        <v>0</v>
      </c>
      <c r="BA105" s="94">
        <v>0.5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0.5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576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581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>
        <v>0</v>
      </c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93">
        <f t="shared" si="28"/>
        <v>0</v>
      </c>
      <c r="AL106" s="94">
        <v>0</v>
      </c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93">
        <f t="shared" si="30"/>
        <v>0</v>
      </c>
      <c r="BA106" s="94">
        <v>0.5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0.5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576</v>
      </c>
      <c r="E107" s="99" t="s">
        <v>191</v>
      </c>
      <c r="F107" s="99" t="s">
        <v>511</v>
      </c>
      <c r="G107" s="100" t="s">
        <v>538</v>
      </c>
      <c r="H107" s="100">
        <v>105</v>
      </c>
      <c r="I107" s="99" t="s">
        <v>350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93">
        <f t="shared" si="26"/>
        <v>2</v>
      </c>
      <c r="W107" s="94">
        <v>4.5</v>
      </c>
      <c r="X107" s="107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93">
        <f t="shared" si="28"/>
        <v>0</v>
      </c>
      <c r="AL107" s="94">
        <v>0</v>
      </c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>
        <v>1</v>
      </c>
      <c r="AW107" s="48">
        <v>0</v>
      </c>
      <c r="AX107" s="48">
        <v>0</v>
      </c>
      <c r="AY107" s="48">
        <v>0</v>
      </c>
      <c r="AZ107" s="93">
        <f t="shared" si="30"/>
        <v>4</v>
      </c>
      <c r="BA107" s="94">
        <v>7</v>
      </c>
      <c r="BB107" s="107">
        <f t="shared" si="31"/>
        <v>57.142857142857139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11.5</v>
      </c>
      <c r="BP107" s="87">
        <f t="shared" si="45"/>
        <v>6</v>
      </c>
      <c r="BQ107" s="89">
        <f t="shared" si="46"/>
        <v>0.52173913043478259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576</v>
      </c>
      <c r="E108" s="99" t="s">
        <v>191</v>
      </c>
      <c r="F108" s="99" t="s">
        <v>511</v>
      </c>
      <c r="G108" s="100" t="s">
        <v>542</v>
      </c>
      <c r="H108" s="100">
        <v>106</v>
      </c>
      <c r="I108" s="99" t="s">
        <v>582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1</v>
      </c>
      <c r="W108" s="94">
        <v>3.5</v>
      </c>
      <c r="X108" s="107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93">
        <f t="shared" si="28"/>
        <v>0</v>
      </c>
      <c r="AL108" s="94">
        <v>0</v>
      </c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93">
        <f t="shared" si="30"/>
        <v>1</v>
      </c>
      <c r="BA108" s="94">
        <v>3.5</v>
      </c>
      <c r="BB108" s="107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7</v>
      </c>
      <c r="BP108" s="87">
        <f t="shared" si="45"/>
        <v>2</v>
      </c>
      <c r="BQ108" s="89">
        <f t="shared" si="46"/>
        <v>0.2857142857142857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576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583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>
        <v>4</v>
      </c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93">
        <f t="shared" si="28"/>
        <v>0</v>
      </c>
      <c r="AL109" s="94">
        <v>0</v>
      </c>
      <c r="AM109" s="107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93">
        <f t="shared" si="30"/>
        <v>1</v>
      </c>
      <c r="BA109" s="94">
        <v>6.5</v>
      </c>
      <c r="BB109" s="107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10.5</v>
      </c>
      <c r="BP109" s="87">
        <f t="shared" si="45"/>
        <v>1</v>
      </c>
      <c r="BQ109" s="89">
        <f t="shared" si="46"/>
        <v>9.5238095238095233E-2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576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>
        <v>0</v>
      </c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93">
        <f t="shared" si="28"/>
        <v>0</v>
      </c>
      <c r="AL110" s="94">
        <v>0</v>
      </c>
      <c r="AM110" s="107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93">
        <f t="shared" si="30"/>
        <v>3</v>
      </c>
      <c r="BA110" s="94">
        <v>0</v>
      </c>
      <c r="BB110" s="107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3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576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>
        <v>0</v>
      </c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93">
        <f t="shared" si="28"/>
        <v>0</v>
      </c>
      <c r="AL111" s="94">
        <v>0</v>
      </c>
      <c r="AM111" s="107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2</v>
      </c>
      <c r="AY111" s="48">
        <v>0</v>
      </c>
      <c r="AZ111" s="93">
        <f t="shared" si="30"/>
        <v>11</v>
      </c>
      <c r="BA111" s="94">
        <v>0.5</v>
      </c>
      <c r="BB111" s="107">
        <f t="shared" si="31"/>
        <v>2200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1</v>
      </c>
      <c r="BL111" s="48">
        <f t="shared" si="41"/>
        <v>0</v>
      </c>
      <c r="BM111" s="48">
        <f t="shared" si="42"/>
        <v>2</v>
      </c>
      <c r="BN111" s="48">
        <f t="shared" si="43"/>
        <v>0</v>
      </c>
      <c r="BO111" s="117">
        <f t="shared" si="44"/>
        <v>0.5</v>
      </c>
      <c r="BP111" s="87">
        <f t="shared" si="45"/>
        <v>11</v>
      </c>
      <c r="BQ111" s="89">
        <f t="shared" si="46"/>
        <v>22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576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584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>
        <v>4.5</v>
      </c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93">
        <f t="shared" si="28"/>
        <v>0</v>
      </c>
      <c r="AL112" s="94">
        <v>0</v>
      </c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93">
        <f t="shared" si="30"/>
        <v>0</v>
      </c>
      <c r="BA112" s="94">
        <v>0.5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5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576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585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>
        <v>0</v>
      </c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93">
        <f t="shared" si="28"/>
        <v>0</v>
      </c>
      <c r="AL113" s="94">
        <v>0</v>
      </c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576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>
        <v>0</v>
      </c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93">
        <f t="shared" si="28"/>
        <v>0</v>
      </c>
      <c r="AL114" s="94">
        <v>0</v>
      </c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>
        <v>0</v>
      </c>
      <c r="AY114" s="48">
        <v>0</v>
      </c>
      <c r="AZ114" s="93">
        <f t="shared" si="30"/>
        <v>0</v>
      </c>
      <c r="BA114" s="94">
        <v>0.5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0.5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568</v>
      </c>
      <c r="B115" s="99" t="s">
        <v>586</v>
      </c>
      <c r="C115" s="100">
        <v>870</v>
      </c>
      <c r="D115" s="99" t="s">
        <v>535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587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5</v>
      </c>
      <c r="W115" s="94">
        <v>2.5</v>
      </c>
      <c r="X115" s="107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93">
        <f t="shared" si="28"/>
        <v>0</v>
      </c>
      <c r="AL115" s="94">
        <v>0</v>
      </c>
      <c r="AM115" s="107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8</v>
      </c>
      <c r="AU115" s="48">
        <v>3</v>
      </c>
      <c r="AV115" s="48">
        <v>5</v>
      </c>
      <c r="AW115" s="48">
        <v>0</v>
      </c>
      <c r="AX115" s="48">
        <v>3</v>
      </c>
      <c r="AY115" s="48">
        <v>0</v>
      </c>
      <c r="AZ115" s="93">
        <f t="shared" si="30"/>
        <v>49</v>
      </c>
      <c r="BA115" s="94">
        <v>21.5</v>
      </c>
      <c r="BB115" s="107">
        <f t="shared" si="31"/>
        <v>227.90697674418604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8</v>
      </c>
      <c r="BJ115" s="48">
        <f t="shared" si="39"/>
        <v>3</v>
      </c>
      <c r="BK115" s="48">
        <f t="shared" si="40"/>
        <v>5</v>
      </c>
      <c r="BL115" s="48">
        <f t="shared" si="41"/>
        <v>0</v>
      </c>
      <c r="BM115" s="48">
        <f t="shared" si="42"/>
        <v>3</v>
      </c>
      <c r="BN115" s="48">
        <f t="shared" si="43"/>
        <v>0</v>
      </c>
      <c r="BO115" s="117">
        <f t="shared" si="44"/>
        <v>24</v>
      </c>
      <c r="BP115" s="87">
        <f t="shared" si="45"/>
        <v>54</v>
      </c>
      <c r="BQ115" s="89">
        <f t="shared" si="46"/>
        <v>2.25</v>
      </c>
    </row>
    <row r="116" spans="1:69" x14ac:dyDescent="0.3">
      <c r="A116" s="99" t="s">
        <v>568</v>
      </c>
      <c r="B116" s="99" t="s">
        <v>586</v>
      </c>
      <c r="C116" s="100">
        <v>870</v>
      </c>
      <c r="D116" s="99" t="s">
        <v>535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>
        <v>0</v>
      </c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93">
        <f t="shared" si="28"/>
        <v>0</v>
      </c>
      <c r="AL116" s="94">
        <v>0</v>
      </c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>
        <v>0</v>
      </c>
      <c r="AY116" s="48">
        <v>0</v>
      </c>
      <c r="AZ116" s="93">
        <f t="shared" si="30"/>
        <v>0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568</v>
      </c>
      <c r="B117" s="99" t="s">
        <v>586</v>
      </c>
      <c r="C117" s="100">
        <v>870</v>
      </c>
      <c r="D117" s="99" t="s">
        <v>535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>
        <v>0</v>
      </c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>
        <v>0</v>
      </c>
      <c r="AK117" s="93">
        <f t="shared" si="28"/>
        <v>0</v>
      </c>
      <c r="AL117" s="94">
        <v>0</v>
      </c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>
        <v>0</v>
      </c>
      <c r="AY117" s="48">
        <v>0</v>
      </c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568</v>
      </c>
      <c r="B118" s="99" t="s">
        <v>586</v>
      </c>
      <c r="C118" s="100">
        <v>870</v>
      </c>
      <c r="D118" s="99" t="s">
        <v>535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>
        <v>0</v>
      </c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93">
        <f t="shared" si="28"/>
        <v>0</v>
      </c>
      <c r="AL118" s="94">
        <v>0</v>
      </c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>
        <v>0</v>
      </c>
      <c r="AY118" s="48">
        <v>0</v>
      </c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568</v>
      </c>
      <c r="B119" s="99" t="s">
        <v>586</v>
      </c>
      <c r="C119" s="100">
        <v>870</v>
      </c>
      <c r="D119" s="99" t="s">
        <v>535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>
        <v>1.5</v>
      </c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93">
        <f t="shared" si="28"/>
        <v>0</v>
      </c>
      <c r="AL119" s="94">
        <v>0</v>
      </c>
      <c r="AM119" s="107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>
        <v>0</v>
      </c>
      <c r="AX119" s="48">
        <v>0</v>
      </c>
      <c r="AY119" s="48">
        <v>1</v>
      </c>
      <c r="AZ119" s="93">
        <f t="shared" si="30"/>
        <v>1</v>
      </c>
      <c r="BA119" s="94">
        <v>1.5</v>
      </c>
      <c r="BB119" s="107">
        <f t="shared" si="31"/>
        <v>66.666666666666657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1</v>
      </c>
      <c r="BO119" s="117">
        <f t="shared" si="44"/>
        <v>3</v>
      </c>
      <c r="BP119" s="87">
        <f t="shared" si="45"/>
        <v>1</v>
      </c>
      <c r="BQ119" s="89">
        <f t="shared" si="46"/>
        <v>0.33333333333333331</v>
      </c>
    </row>
    <row r="120" spans="1:69" x14ac:dyDescent="0.3">
      <c r="A120" s="99" t="s">
        <v>568</v>
      </c>
      <c r="B120" s="99" t="s">
        <v>254</v>
      </c>
      <c r="C120" s="100">
        <v>870</v>
      </c>
      <c r="D120" s="99" t="s">
        <v>535</v>
      </c>
      <c r="E120" s="99" t="s">
        <v>254</v>
      </c>
      <c r="F120" s="99" t="s">
        <v>454</v>
      </c>
      <c r="G120" s="100" t="s">
        <v>538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>
        <v>2</v>
      </c>
      <c r="S120" s="41">
        <v>0</v>
      </c>
      <c r="T120" s="41">
        <v>0</v>
      </c>
      <c r="U120" s="41">
        <v>0</v>
      </c>
      <c r="V120" s="93">
        <f t="shared" si="26"/>
        <v>3</v>
      </c>
      <c r="W120" s="94">
        <v>0.5</v>
      </c>
      <c r="X120" s="107">
        <f t="shared" si="27"/>
        <v>600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1</v>
      </c>
      <c r="AK120" s="93">
        <f t="shared" si="28"/>
        <v>2</v>
      </c>
      <c r="AL120" s="94">
        <v>0.5</v>
      </c>
      <c r="AM120" s="107">
        <f t="shared" si="29"/>
        <v>400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5</v>
      </c>
      <c r="AV120" s="48">
        <v>3</v>
      </c>
      <c r="AW120" s="48">
        <v>5</v>
      </c>
      <c r="AX120" s="48">
        <v>4</v>
      </c>
      <c r="AY120" s="48">
        <v>2</v>
      </c>
      <c r="AZ120" s="93">
        <f t="shared" si="30"/>
        <v>93</v>
      </c>
      <c r="BA120" s="94">
        <v>17</v>
      </c>
      <c r="BB120" s="107">
        <f t="shared" si="31"/>
        <v>547.05882352941182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5</v>
      </c>
      <c r="BK120" s="48">
        <f t="shared" si="40"/>
        <v>5</v>
      </c>
      <c r="BL120" s="48">
        <f t="shared" si="41"/>
        <v>5</v>
      </c>
      <c r="BM120" s="48">
        <f t="shared" si="42"/>
        <v>4</v>
      </c>
      <c r="BN120" s="48">
        <f t="shared" si="43"/>
        <v>3</v>
      </c>
      <c r="BO120" s="117">
        <f t="shared" si="44"/>
        <v>18</v>
      </c>
      <c r="BP120" s="87">
        <f t="shared" si="45"/>
        <v>98</v>
      </c>
      <c r="BQ120" s="89">
        <f t="shared" si="46"/>
        <v>5.4444444444444446</v>
      </c>
    </row>
    <row r="121" spans="1:69" x14ac:dyDescent="0.3">
      <c r="A121" s="99" t="s">
        <v>568</v>
      </c>
      <c r="B121" s="99" t="s">
        <v>254</v>
      </c>
      <c r="C121" s="100">
        <v>870</v>
      </c>
      <c r="D121" s="99" t="s">
        <v>535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>
        <v>0</v>
      </c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93">
        <f t="shared" si="28"/>
        <v>0</v>
      </c>
      <c r="AL121" s="94">
        <v>0</v>
      </c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>
        <v>0</v>
      </c>
      <c r="AY121" s="48">
        <v>0</v>
      </c>
      <c r="AZ121" s="93">
        <f t="shared" si="30"/>
        <v>0</v>
      </c>
      <c r="BA121" s="94">
        <v>1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1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568</v>
      </c>
      <c r="B122" s="99" t="s">
        <v>254</v>
      </c>
      <c r="C122" s="100">
        <v>870</v>
      </c>
      <c r="D122" s="99" t="s">
        <v>535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589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>
        <v>0</v>
      </c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93">
        <f t="shared" si="28"/>
        <v>0</v>
      </c>
      <c r="AL122" s="94">
        <v>0</v>
      </c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48">
        <v>0</v>
      </c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568</v>
      </c>
      <c r="B123" s="99" t="s">
        <v>254</v>
      </c>
      <c r="C123" s="100">
        <v>870</v>
      </c>
      <c r="D123" s="99" t="s">
        <v>535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>
        <v>0</v>
      </c>
      <c r="S123" s="41">
        <v>0</v>
      </c>
      <c r="T123" s="41">
        <v>1</v>
      </c>
      <c r="U123" s="41">
        <v>0</v>
      </c>
      <c r="V123" s="93">
        <f t="shared" si="26"/>
        <v>4</v>
      </c>
      <c r="W123" s="94">
        <v>1</v>
      </c>
      <c r="X123" s="107">
        <f t="shared" si="27"/>
        <v>400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93">
        <f t="shared" si="28"/>
        <v>0</v>
      </c>
      <c r="AL123" s="94">
        <v>0</v>
      </c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1</v>
      </c>
      <c r="AV123" s="48">
        <v>0</v>
      </c>
      <c r="AW123" s="48">
        <v>0</v>
      </c>
      <c r="AX123" s="48">
        <v>1</v>
      </c>
      <c r="AY123" s="48">
        <v>1</v>
      </c>
      <c r="AZ123" s="93">
        <f t="shared" si="30"/>
        <v>5</v>
      </c>
      <c r="BA123" s="94">
        <v>2.5</v>
      </c>
      <c r="BB123" s="107">
        <f t="shared" si="31"/>
        <v>200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2</v>
      </c>
      <c r="BK123" s="48">
        <f t="shared" si="40"/>
        <v>0</v>
      </c>
      <c r="BL123" s="48">
        <f t="shared" si="41"/>
        <v>0</v>
      </c>
      <c r="BM123" s="48">
        <f t="shared" si="42"/>
        <v>2</v>
      </c>
      <c r="BN123" s="48">
        <f t="shared" si="43"/>
        <v>1</v>
      </c>
      <c r="BO123" s="117">
        <f t="shared" si="44"/>
        <v>3.5</v>
      </c>
      <c r="BP123" s="87">
        <f t="shared" si="45"/>
        <v>9</v>
      </c>
      <c r="BQ123" s="89">
        <f t="shared" si="46"/>
        <v>2.5714285714285716</v>
      </c>
    </row>
    <row r="124" spans="1:69" x14ac:dyDescent="0.3">
      <c r="A124" s="99" t="s">
        <v>568</v>
      </c>
      <c r="B124" s="99" t="s">
        <v>254</v>
      </c>
      <c r="C124" s="100">
        <v>870</v>
      </c>
      <c r="D124" s="99" t="s">
        <v>535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>
        <v>0</v>
      </c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93">
        <f t="shared" si="28"/>
        <v>0</v>
      </c>
      <c r="AL124" s="94">
        <v>0</v>
      </c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>
        <v>0</v>
      </c>
      <c r="AW124" s="48">
        <v>0</v>
      </c>
      <c r="AX124" s="48">
        <v>0</v>
      </c>
      <c r="AY124" s="48">
        <v>0</v>
      </c>
      <c r="AZ124" s="93">
        <f t="shared" si="30"/>
        <v>1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99" t="s">
        <v>568</v>
      </c>
      <c r="B125" s="99" t="s">
        <v>287</v>
      </c>
      <c r="C125" s="100">
        <v>870</v>
      </c>
      <c r="D125" s="99" t="s">
        <v>535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1</v>
      </c>
      <c r="T125" s="41">
        <v>3</v>
      </c>
      <c r="U125" s="41">
        <v>0</v>
      </c>
      <c r="V125" s="93">
        <f t="shared" si="26"/>
        <v>4</v>
      </c>
      <c r="W125" s="94">
        <v>5</v>
      </c>
      <c r="X125" s="107">
        <f t="shared" si="27"/>
        <v>80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93">
        <f t="shared" si="28"/>
        <v>0</v>
      </c>
      <c r="AL125" s="94">
        <v>0.5</v>
      </c>
      <c r="AM125" s="107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>
        <v>0</v>
      </c>
      <c r="AW125" s="48">
        <v>0</v>
      </c>
      <c r="AX125" s="48">
        <v>3</v>
      </c>
      <c r="AY125" s="48">
        <v>0</v>
      </c>
      <c r="AZ125" s="93">
        <f t="shared" si="30"/>
        <v>4</v>
      </c>
      <c r="BA125" s="94">
        <v>4.5</v>
      </c>
      <c r="BB125" s="107">
        <f t="shared" si="31"/>
        <v>88.888888888888886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1</v>
      </c>
      <c r="BM125" s="48">
        <f t="shared" si="42"/>
        <v>6</v>
      </c>
      <c r="BN125" s="48">
        <f t="shared" si="43"/>
        <v>0</v>
      </c>
      <c r="BO125" s="117">
        <f t="shared" si="44"/>
        <v>10</v>
      </c>
      <c r="BP125" s="87">
        <f t="shared" si="45"/>
        <v>8</v>
      </c>
      <c r="BQ125" s="89">
        <f t="shared" si="46"/>
        <v>0.8</v>
      </c>
    </row>
    <row r="126" spans="1:69" x14ac:dyDescent="0.3">
      <c r="A126" s="99" t="s">
        <v>568</v>
      </c>
      <c r="B126" s="99" t="s">
        <v>287</v>
      </c>
      <c r="C126" s="100">
        <v>870</v>
      </c>
      <c r="D126" s="99" t="s">
        <v>535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0</v>
      </c>
      <c r="W126" s="94">
        <v>0</v>
      </c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93">
        <f t="shared" si="28"/>
        <v>0</v>
      </c>
      <c r="AL126" s="94">
        <v>0</v>
      </c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>
        <v>0</v>
      </c>
      <c r="AY126" s="48">
        <v>0</v>
      </c>
      <c r="AZ126" s="93">
        <f t="shared" si="30"/>
        <v>0</v>
      </c>
      <c r="BA126" s="94">
        <v>0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568</v>
      </c>
      <c r="B127" s="99" t="s">
        <v>378</v>
      </c>
      <c r="C127" s="100">
        <v>870</v>
      </c>
      <c r="D127" s="99" t="s">
        <v>535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590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93">
        <f t="shared" si="26"/>
        <v>0</v>
      </c>
      <c r="W127" s="94">
        <v>0</v>
      </c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93">
        <f t="shared" si="28"/>
        <v>0</v>
      </c>
      <c r="AL127" s="94">
        <v>0.5</v>
      </c>
      <c r="AM127" s="107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13</v>
      </c>
      <c r="AV127" s="48">
        <v>0</v>
      </c>
      <c r="AW127" s="48">
        <v>0</v>
      </c>
      <c r="AX127" s="48">
        <v>0</v>
      </c>
      <c r="AY127" s="48">
        <v>0</v>
      </c>
      <c r="AZ127" s="93">
        <f t="shared" si="30"/>
        <v>71</v>
      </c>
      <c r="BA127" s="94">
        <v>6</v>
      </c>
      <c r="BB127" s="107">
        <f t="shared" si="31"/>
        <v>1183.3333333333335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13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6.5</v>
      </c>
      <c r="BP127" s="87">
        <f t="shared" si="45"/>
        <v>71</v>
      </c>
      <c r="BQ127" s="89">
        <f t="shared" si="46"/>
        <v>10.923076923076923</v>
      </c>
    </row>
    <row r="128" spans="1:69" x14ac:dyDescent="0.3">
      <c r="A128" s="99" t="s">
        <v>568</v>
      </c>
      <c r="B128" s="99" t="s">
        <v>378</v>
      </c>
      <c r="C128" s="100">
        <v>870</v>
      </c>
      <c r="D128" s="99" t="s">
        <v>535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>
        <v>0</v>
      </c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93">
        <f t="shared" si="28"/>
        <v>0</v>
      </c>
      <c r="AL128" s="94">
        <v>0</v>
      </c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2</v>
      </c>
      <c r="AV128" s="48">
        <v>3</v>
      </c>
      <c r="AW128" s="48">
        <v>0</v>
      </c>
      <c r="AX128" s="48">
        <v>0</v>
      </c>
      <c r="AY128" s="48">
        <v>0</v>
      </c>
      <c r="AZ128" s="93">
        <f t="shared" si="30"/>
        <v>9</v>
      </c>
      <c r="BA128" s="94">
        <v>0</v>
      </c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2</v>
      </c>
      <c r="BK128" s="48">
        <f t="shared" si="40"/>
        <v>3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9</v>
      </c>
      <c r="BQ128" s="89">
        <f t="shared" si="46"/>
        <v>0</v>
      </c>
    </row>
    <row r="129" spans="1:69" x14ac:dyDescent="0.3">
      <c r="A129" s="99" t="s">
        <v>568</v>
      </c>
      <c r="B129" s="99" t="s">
        <v>378</v>
      </c>
      <c r="C129" s="100">
        <v>870</v>
      </c>
      <c r="D129" s="99" t="s">
        <v>535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>
        <v>0</v>
      </c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93">
        <f t="shared" si="28"/>
        <v>0</v>
      </c>
      <c r="AL129" s="94">
        <v>0</v>
      </c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>
        <v>0</v>
      </c>
      <c r="AY129" s="48">
        <v>0</v>
      </c>
      <c r="AZ129" s="93">
        <f t="shared" si="30"/>
        <v>1</v>
      </c>
      <c r="BA129" s="94">
        <v>1.5</v>
      </c>
      <c r="BB129" s="107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1.5</v>
      </c>
      <c r="BP129" s="87">
        <f t="shared" si="45"/>
        <v>1</v>
      </c>
      <c r="BQ129" s="89">
        <f t="shared" si="46"/>
        <v>0.66666666666666663</v>
      </c>
    </row>
    <row r="130" spans="1:69" x14ac:dyDescent="0.3">
      <c r="A130" s="99" t="s">
        <v>568</v>
      </c>
      <c r="B130" s="99" t="s">
        <v>378</v>
      </c>
      <c r="C130" s="100">
        <v>870</v>
      </c>
      <c r="D130" s="99" t="s">
        <v>535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591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0</v>
      </c>
      <c r="W130" s="94">
        <v>0</v>
      </c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93">
        <f t="shared" si="28"/>
        <v>0</v>
      </c>
      <c r="AL130" s="94">
        <v>0</v>
      </c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>
        <v>0</v>
      </c>
      <c r="AZ130" s="93">
        <f t="shared" si="30"/>
        <v>0</v>
      </c>
      <c r="BA130" s="94">
        <v>0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535</v>
      </c>
      <c r="E131" s="99" t="s">
        <v>11</v>
      </c>
      <c r="F131" s="99" t="s">
        <v>11</v>
      </c>
      <c r="G131" s="100" t="s">
        <v>542</v>
      </c>
      <c r="H131" s="100">
        <v>129</v>
      </c>
      <c r="I131" s="99" t="s">
        <v>592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>
        <v>0</v>
      </c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93">
        <f t="shared" si="28"/>
        <v>0</v>
      </c>
      <c r="AL131" s="94">
        <v>0.5</v>
      </c>
      <c r="AM131" s="107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>
        <v>0</v>
      </c>
      <c r="AX131" s="48">
        <v>1</v>
      </c>
      <c r="AY131" s="48">
        <v>0</v>
      </c>
      <c r="AZ131" s="93">
        <f t="shared" si="30"/>
        <v>1</v>
      </c>
      <c r="BA131" s="94">
        <v>4.5</v>
      </c>
      <c r="BB131" s="107">
        <f t="shared" si="31"/>
        <v>22.222222222222221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1</v>
      </c>
      <c r="BN131" s="48">
        <f t="shared" si="43"/>
        <v>0</v>
      </c>
      <c r="BO131" s="117">
        <f t="shared" si="44"/>
        <v>5</v>
      </c>
      <c r="BP131" s="87">
        <f t="shared" si="45"/>
        <v>1</v>
      </c>
      <c r="BQ131" s="89">
        <f t="shared" si="46"/>
        <v>0.2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535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>
        <v>0</v>
      </c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93">
        <f t="shared" si="28"/>
        <v>0</v>
      </c>
      <c r="AL132" s="94">
        <v>0</v>
      </c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>
        <v>0</v>
      </c>
      <c r="AY132" s="48">
        <v>0</v>
      </c>
      <c r="AZ132" s="93">
        <f t="shared" si="30"/>
        <v>0</v>
      </c>
      <c r="BA132" s="94">
        <v>0.5</v>
      </c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0.5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535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>
        <v>0</v>
      </c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93">
        <f t="shared" si="28"/>
        <v>0</v>
      </c>
      <c r="AL133" s="94">
        <v>0</v>
      </c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>
        <v>0</v>
      </c>
      <c r="AY133" s="48">
        <v>0</v>
      </c>
      <c r="AZ133" s="93">
        <f t="shared" si="30"/>
        <v>0</v>
      </c>
      <c r="BA133" s="94">
        <v>0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535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>
        <v>0</v>
      </c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93">
        <f t="shared" si="28"/>
        <v>0</v>
      </c>
      <c r="AL134" s="94">
        <v>0</v>
      </c>
      <c r="AM134" s="107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>
        <v>0</v>
      </c>
      <c r="AW134" s="48">
        <v>0</v>
      </c>
      <c r="AX134" s="48">
        <v>0</v>
      </c>
      <c r="AY134" s="48">
        <v>0</v>
      </c>
      <c r="AZ134" s="93">
        <f t="shared" si="30"/>
        <v>8</v>
      </c>
      <c r="BA134" s="94">
        <v>6</v>
      </c>
      <c r="BB134" s="107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6</v>
      </c>
      <c r="BP134" s="87">
        <f t="shared" si="45"/>
        <v>8</v>
      </c>
      <c r="BQ134" s="89">
        <f t="shared" si="46"/>
        <v>1.3333333333333333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535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>
        <v>0</v>
      </c>
      <c r="AY135" s="48">
        <v>0</v>
      </c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535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93">
        <f t="shared" si="47"/>
        <v>0</v>
      </c>
      <c r="W136" s="94">
        <v>0</v>
      </c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93">
        <f t="shared" si="49"/>
        <v>0</v>
      </c>
      <c r="AL136" s="94">
        <v>0</v>
      </c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2</v>
      </c>
      <c r="AW136" s="48">
        <v>0</v>
      </c>
      <c r="AX136" s="48">
        <v>0</v>
      </c>
      <c r="AY136" s="48">
        <v>0</v>
      </c>
      <c r="AZ136" s="93">
        <f t="shared" si="51"/>
        <v>2</v>
      </c>
      <c r="BA136" s="94">
        <v>1</v>
      </c>
      <c r="BB136" s="107">
        <f t="shared" si="52"/>
        <v>200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2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1</v>
      </c>
      <c r="BP136" s="87">
        <f t="shared" si="66"/>
        <v>2</v>
      </c>
      <c r="BQ136" s="89">
        <f t="shared" si="67"/>
        <v>2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535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>
        <v>0.5</v>
      </c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93">
        <f t="shared" si="49"/>
        <v>0</v>
      </c>
      <c r="AL137" s="94">
        <v>0</v>
      </c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>
        <v>0</v>
      </c>
      <c r="AY137" s="48">
        <v>0</v>
      </c>
      <c r="AZ137" s="93">
        <f t="shared" si="51"/>
        <v>0</v>
      </c>
      <c r="BA137" s="94">
        <v>17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17.5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596</v>
      </c>
      <c r="C138" s="100">
        <v>870</v>
      </c>
      <c r="D138" s="99" t="s">
        <v>535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>
        <v>0.5</v>
      </c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93">
        <f t="shared" si="49"/>
        <v>0</v>
      </c>
      <c r="AL138" s="94">
        <v>0</v>
      </c>
      <c r="AM138" s="107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2</v>
      </c>
      <c r="AW138" s="48">
        <v>0</v>
      </c>
      <c r="AX138" s="48">
        <v>0</v>
      </c>
      <c r="AY138" s="48">
        <v>1</v>
      </c>
      <c r="AZ138" s="93">
        <f t="shared" si="51"/>
        <v>3</v>
      </c>
      <c r="BA138" s="94">
        <v>3</v>
      </c>
      <c r="BB138" s="107">
        <f t="shared" si="52"/>
        <v>100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2</v>
      </c>
      <c r="BL138" s="48">
        <f t="shared" si="62"/>
        <v>0</v>
      </c>
      <c r="BM138" s="48">
        <f t="shared" si="63"/>
        <v>0</v>
      </c>
      <c r="BN138" s="48">
        <f t="shared" si="64"/>
        <v>1</v>
      </c>
      <c r="BO138" s="117">
        <f t="shared" si="65"/>
        <v>3.5</v>
      </c>
      <c r="BP138" s="87">
        <f t="shared" si="66"/>
        <v>3</v>
      </c>
      <c r="BQ138" s="89">
        <f t="shared" si="67"/>
        <v>0.8571428571428571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535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597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1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1</v>
      </c>
      <c r="W139" s="94">
        <v>0</v>
      </c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93">
        <f t="shared" si="49"/>
        <v>0</v>
      </c>
      <c r="AL139" s="94">
        <v>0</v>
      </c>
      <c r="AM139" s="107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>
        <v>0</v>
      </c>
      <c r="AY139" s="48">
        <v>0</v>
      </c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1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535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>
        <v>0</v>
      </c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>
        <v>0</v>
      </c>
      <c r="AK140" s="93">
        <f t="shared" si="49"/>
        <v>0</v>
      </c>
      <c r="AL140" s="94">
        <v>0</v>
      </c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>
        <v>0</v>
      </c>
      <c r="AY140" s="48">
        <v>0</v>
      </c>
      <c r="AZ140" s="93">
        <f t="shared" si="51"/>
        <v>0</v>
      </c>
      <c r="BA140" s="94">
        <v>0</v>
      </c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535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>
        <v>0</v>
      </c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93">
        <f t="shared" si="49"/>
        <v>0</v>
      </c>
      <c r="AL141" s="94">
        <v>0</v>
      </c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>
        <v>0</v>
      </c>
      <c r="AZ141" s="93">
        <f t="shared" si="51"/>
        <v>0</v>
      </c>
      <c r="BA141" s="94">
        <v>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535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>
        <v>0</v>
      </c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93">
        <f t="shared" si="49"/>
        <v>0</v>
      </c>
      <c r="AL142" s="94">
        <v>0</v>
      </c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>
        <v>0</v>
      </c>
      <c r="AY142" s="48">
        <v>0</v>
      </c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535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>
        <v>0</v>
      </c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93">
        <f t="shared" si="49"/>
        <v>0</v>
      </c>
      <c r="AL143" s="94">
        <v>0</v>
      </c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>
        <v>0</v>
      </c>
      <c r="AY143" s="48">
        <v>0</v>
      </c>
      <c r="AZ143" s="93">
        <f t="shared" si="51"/>
        <v>0</v>
      </c>
      <c r="BA143" s="94">
        <v>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535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>
        <v>0.5</v>
      </c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93">
        <f t="shared" si="49"/>
        <v>0</v>
      </c>
      <c r="AL144" s="94">
        <v>0</v>
      </c>
      <c r="AM144" s="107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>
        <v>0</v>
      </c>
      <c r="AY144" s="48">
        <v>0</v>
      </c>
      <c r="AZ144" s="93">
        <f t="shared" si="51"/>
        <v>1</v>
      </c>
      <c r="BA144" s="94">
        <v>0.5</v>
      </c>
      <c r="BB144" s="107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1</v>
      </c>
      <c r="BP144" s="87">
        <f t="shared" si="66"/>
        <v>1</v>
      </c>
      <c r="BQ144" s="89">
        <f t="shared" si="67"/>
        <v>1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535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93">
        <f t="shared" si="47"/>
        <v>0</v>
      </c>
      <c r="W145" s="94">
        <v>0</v>
      </c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93">
        <f t="shared" si="49"/>
        <v>0</v>
      </c>
      <c r="AL145" s="94">
        <v>0</v>
      </c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>
        <v>0</v>
      </c>
      <c r="AY145" s="48">
        <v>0</v>
      </c>
      <c r="AZ145" s="93">
        <f t="shared" si="51"/>
        <v>0</v>
      </c>
      <c r="BA145" s="94">
        <v>0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535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0</v>
      </c>
      <c r="W146" s="94">
        <v>0</v>
      </c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93">
        <f t="shared" si="49"/>
        <v>0</v>
      </c>
      <c r="AL146" s="94">
        <v>0</v>
      </c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>
        <v>0</v>
      </c>
      <c r="AY146" s="48">
        <v>0</v>
      </c>
      <c r="AZ146" s="93">
        <f t="shared" si="51"/>
        <v>0</v>
      </c>
      <c r="BA146" s="94">
        <v>0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535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600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1</v>
      </c>
      <c r="W147" s="94">
        <v>0</v>
      </c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93">
        <f t="shared" si="49"/>
        <v>0</v>
      </c>
      <c r="AL147" s="94">
        <v>0</v>
      </c>
      <c r="AM147" s="107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>
        <v>0</v>
      </c>
      <c r="AW147" s="48">
        <v>0</v>
      </c>
      <c r="AX147" s="48">
        <v>0</v>
      </c>
      <c r="AY147" s="48">
        <v>0</v>
      </c>
      <c r="AZ147" s="93">
        <f t="shared" si="51"/>
        <v>4</v>
      </c>
      <c r="BA147" s="94">
        <v>0.5</v>
      </c>
      <c r="BB147" s="107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0.5</v>
      </c>
      <c r="BP147" s="87">
        <f t="shared" si="66"/>
        <v>5</v>
      </c>
      <c r="BQ147" s="89">
        <f t="shared" si="67"/>
        <v>10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535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>
        <v>0</v>
      </c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93">
        <f t="shared" si="49"/>
        <v>0</v>
      </c>
      <c r="AL148" s="94">
        <v>0</v>
      </c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>
        <v>0</v>
      </c>
      <c r="AY148" s="48">
        <v>0</v>
      </c>
      <c r="AZ148" s="93">
        <f t="shared" si="51"/>
        <v>0</v>
      </c>
      <c r="BA148" s="94">
        <v>1</v>
      </c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1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535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>
        <v>0</v>
      </c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93">
        <f t="shared" si="49"/>
        <v>0</v>
      </c>
      <c r="AL149" s="94">
        <v>0</v>
      </c>
      <c r="AM149" s="107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>
        <v>0</v>
      </c>
      <c r="AW149" s="48">
        <v>0</v>
      </c>
      <c r="AX149" s="48">
        <v>0</v>
      </c>
      <c r="AY149" s="48">
        <v>0</v>
      </c>
      <c r="AZ149" s="93">
        <f t="shared" si="51"/>
        <v>4</v>
      </c>
      <c r="BA149" s="94">
        <v>0</v>
      </c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4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535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>
        <v>0</v>
      </c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93">
        <f t="shared" si="49"/>
        <v>0</v>
      </c>
      <c r="AL150" s="94">
        <v>0</v>
      </c>
      <c r="AM150" s="107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8</v>
      </c>
      <c r="AV150" s="48">
        <v>17</v>
      </c>
      <c r="AW150" s="48">
        <v>11</v>
      </c>
      <c r="AX150" s="48">
        <v>11</v>
      </c>
      <c r="AY150" s="48">
        <v>9</v>
      </c>
      <c r="AZ150" s="93">
        <f t="shared" si="51"/>
        <v>58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8</v>
      </c>
      <c r="BK150" s="48">
        <f t="shared" si="61"/>
        <v>17</v>
      </c>
      <c r="BL150" s="48">
        <f t="shared" si="62"/>
        <v>11</v>
      </c>
      <c r="BM150" s="48">
        <f t="shared" si="63"/>
        <v>11</v>
      </c>
      <c r="BN150" s="48">
        <f t="shared" si="64"/>
        <v>9</v>
      </c>
      <c r="BO150" s="117">
        <f t="shared" si="65"/>
        <v>0</v>
      </c>
      <c r="BP150" s="87">
        <f t="shared" si="66"/>
        <v>58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535</v>
      </c>
      <c r="E151" s="99" t="s">
        <v>11</v>
      </c>
      <c r="F151" s="99" t="s">
        <v>11</v>
      </c>
      <c r="G151" s="100" t="s">
        <v>538</v>
      </c>
      <c r="H151" s="100">
        <v>150</v>
      </c>
      <c r="I151" s="99" t="s">
        <v>603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>
        <v>1</v>
      </c>
      <c r="S151" s="41">
        <v>1</v>
      </c>
      <c r="T151" s="41">
        <v>1</v>
      </c>
      <c r="U151" s="41">
        <v>0</v>
      </c>
      <c r="V151" s="93">
        <f t="shared" si="47"/>
        <v>5</v>
      </c>
      <c r="W151" s="94">
        <v>3.5</v>
      </c>
      <c r="X151" s="107">
        <f t="shared" si="48"/>
        <v>142.85714285714286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>
        <v>2</v>
      </c>
      <c r="AH151" s="48">
        <v>0</v>
      </c>
      <c r="AI151" s="48">
        <v>0</v>
      </c>
      <c r="AJ151" s="48">
        <v>0</v>
      </c>
      <c r="AK151" s="93">
        <f t="shared" si="49"/>
        <v>7</v>
      </c>
      <c r="AL151" s="94">
        <v>0.5</v>
      </c>
      <c r="AM151" s="107">
        <f t="shared" si="50"/>
        <v>1400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40</v>
      </c>
      <c r="AV151" s="48">
        <v>52</v>
      </c>
      <c r="AW151" s="48">
        <v>0</v>
      </c>
      <c r="AX151" s="48">
        <v>8</v>
      </c>
      <c r="AY151" s="48">
        <v>6</v>
      </c>
      <c r="AZ151" s="93">
        <f t="shared" si="51"/>
        <v>187</v>
      </c>
      <c r="BA151" s="94">
        <v>23.5</v>
      </c>
      <c r="BB151" s="107">
        <f t="shared" si="52"/>
        <v>795.74468085106378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43</v>
      </c>
      <c r="BK151" s="48">
        <f t="shared" si="61"/>
        <v>55</v>
      </c>
      <c r="BL151" s="48">
        <f t="shared" si="62"/>
        <v>1</v>
      </c>
      <c r="BM151" s="48">
        <f t="shared" si="63"/>
        <v>9</v>
      </c>
      <c r="BN151" s="48">
        <f t="shared" si="64"/>
        <v>6</v>
      </c>
      <c r="BO151" s="117">
        <f t="shared" si="65"/>
        <v>27.5</v>
      </c>
      <c r="BP151" s="87">
        <f t="shared" si="66"/>
        <v>199</v>
      </c>
      <c r="BQ151" s="89">
        <f t="shared" si="67"/>
        <v>7.2363636363636363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535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0</v>
      </c>
      <c r="W152" s="94">
        <v>0</v>
      </c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93">
        <f t="shared" si="49"/>
        <v>0</v>
      </c>
      <c r="AL152" s="94">
        <v>0</v>
      </c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>
        <v>0</v>
      </c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535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>
        <v>0</v>
      </c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93">
        <f t="shared" si="49"/>
        <v>0</v>
      </c>
      <c r="AL153" s="94">
        <v>0</v>
      </c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>
        <v>0</v>
      </c>
      <c r="AY153" s="48">
        <v>0</v>
      </c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604</v>
      </c>
      <c r="C154" s="100">
        <v>870</v>
      </c>
      <c r="D154" s="99" t="s">
        <v>535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>
        <v>0</v>
      </c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93">
        <f t="shared" si="49"/>
        <v>0</v>
      </c>
      <c r="AL154" s="94">
        <v>0</v>
      </c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>
        <v>0</v>
      </c>
      <c r="AY154" s="48">
        <v>0</v>
      </c>
      <c r="AZ154" s="93">
        <f t="shared" si="51"/>
        <v>0</v>
      </c>
      <c r="BA154" s="94">
        <v>0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604</v>
      </c>
      <c r="C155" s="100">
        <v>870</v>
      </c>
      <c r="D155" s="99" t="s">
        <v>535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>
        <v>0</v>
      </c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93">
        <f t="shared" si="49"/>
        <v>0</v>
      </c>
      <c r="AL155" s="94">
        <v>0</v>
      </c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>
        <v>0</v>
      </c>
      <c r="AY155" s="48">
        <v>0</v>
      </c>
      <c r="AZ155" s="93">
        <f t="shared" si="51"/>
        <v>0</v>
      </c>
      <c r="BA155" s="94">
        <v>0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604</v>
      </c>
      <c r="C156" s="100">
        <v>870</v>
      </c>
      <c r="D156" s="99" t="s">
        <v>535</v>
      </c>
      <c r="E156" s="99" t="s">
        <v>11</v>
      </c>
      <c r="F156" s="99" t="s">
        <v>11</v>
      </c>
      <c r="G156" s="100" t="s">
        <v>542</v>
      </c>
      <c r="H156" s="100">
        <v>155</v>
      </c>
      <c r="I156" s="99" t="s">
        <v>605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>
        <v>0</v>
      </c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93">
        <f t="shared" si="49"/>
        <v>0</v>
      </c>
      <c r="AL156" s="94">
        <v>0</v>
      </c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>
        <v>0</v>
      </c>
      <c r="AX156" s="48">
        <v>8</v>
      </c>
      <c r="AY156" s="48">
        <v>0</v>
      </c>
      <c r="AZ156" s="93">
        <f t="shared" si="51"/>
        <v>8</v>
      </c>
      <c r="BA156" s="94">
        <v>1</v>
      </c>
      <c r="BB156" s="107">
        <f t="shared" si="52"/>
        <v>800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8</v>
      </c>
      <c r="BN156" s="48">
        <f t="shared" si="64"/>
        <v>0</v>
      </c>
      <c r="BO156" s="117">
        <f t="shared" si="65"/>
        <v>1</v>
      </c>
      <c r="BP156" s="87">
        <f t="shared" si="66"/>
        <v>8</v>
      </c>
      <c r="BQ156" s="89">
        <f t="shared" si="67"/>
        <v>8</v>
      </c>
    </row>
    <row r="157" spans="1:69" x14ac:dyDescent="0.3">
      <c r="A157" s="99" t="s">
        <v>11</v>
      </c>
      <c r="B157" s="99" t="s">
        <v>604</v>
      </c>
      <c r="C157" s="100">
        <v>870</v>
      </c>
      <c r="D157" s="99" t="s">
        <v>535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>
        <v>0</v>
      </c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93">
        <f t="shared" si="49"/>
        <v>0</v>
      </c>
      <c r="AL157" s="94">
        <v>0</v>
      </c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>
        <v>0</v>
      </c>
      <c r="AY157" s="48">
        <v>0</v>
      </c>
      <c r="AZ157" s="93">
        <f t="shared" si="51"/>
        <v>0</v>
      </c>
      <c r="BA157" s="94">
        <v>0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606</v>
      </c>
      <c r="C158" s="100">
        <v>870</v>
      </c>
      <c r="D158" s="99" t="s">
        <v>535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0</v>
      </c>
      <c r="W158" s="94">
        <v>0.5</v>
      </c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93">
        <f t="shared" si="49"/>
        <v>0</v>
      </c>
      <c r="AL158" s="94">
        <v>0</v>
      </c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>
        <v>0</v>
      </c>
      <c r="AY158" s="48">
        <v>0</v>
      </c>
      <c r="AZ158" s="93">
        <f t="shared" si="51"/>
        <v>0</v>
      </c>
      <c r="BA158" s="94">
        <v>0.5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606</v>
      </c>
      <c r="C159" s="100">
        <v>870</v>
      </c>
      <c r="D159" s="99" t="s">
        <v>535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93">
        <f t="shared" si="47"/>
        <v>0</v>
      </c>
      <c r="W159" s="94">
        <v>0</v>
      </c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93">
        <f t="shared" si="49"/>
        <v>0</v>
      </c>
      <c r="AL159" s="94">
        <v>0</v>
      </c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>
        <v>0</v>
      </c>
      <c r="AY159" s="48">
        <v>0</v>
      </c>
      <c r="AZ159" s="93">
        <f t="shared" si="51"/>
        <v>0</v>
      </c>
      <c r="BA159" s="94">
        <v>0.5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0.5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535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>
        <v>0</v>
      </c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93">
        <f t="shared" si="49"/>
        <v>0</v>
      </c>
      <c r="AL160" s="94">
        <v>0</v>
      </c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>
        <v>0</v>
      </c>
      <c r="AY160" s="48">
        <v>0</v>
      </c>
      <c r="AZ160" s="93">
        <f t="shared" si="51"/>
        <v>0</v>
      </c>
      <c r="BA160" s="94">
        <v>0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535</v>
      </c>
      <c r="E161" s="99" t="s">
        <v>11</v>
      </c>
      <c r="F161" s="99" t="s">
        <v>459</v>
      </c>
      <c r="G161" s="100" t="s">
        <v>542</v>
      </c>
      <c r="H161" s="100">
        <v>160</v>
      </c>
      <c r="I161" s="99" t="s">
        <v>607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1</v>
      </c>
      <c r="W161" s="94">
        <v>0</v>
      </c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>
        <v>0</v>
      </c>
      <c r="AK161" s="93">
        <f t="shared" si="49"/>
        <v>0</v>
      </c>
      <c r="AL161" s="94">
        <v>0</v>
      </c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>
        <v>0</v>
      </c>
      <c r="AY161" s="48">
        <v>0</v>
      </c>
      <c r="AZ161" s="93">
        <f t="shared" si="51"/>
        <v>0</v>
      </c>
      <c r="BA161" s="94">
        <v>0.5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0.5</v>
      </c>
      <c r="BP161" s="87">
        <f t="shared" si="66"/>
        <v>1</v>
      </c>
      <c r="BQ161" s="89">
        <f t="shared" si="67"/>
        <v>2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608</v>
      </c>
      <c r="E162" s="99" t="s">
        <v>69</v>
      </c>
      <c r="F162" s="99" t="s">
        <v>304</v>
      </c>
      <c r="G162" s="100" t="s">
        <v>538</v>
      </c>
      <c r="H162" s="100">
        <v>161</v>
      </c>
      <c r="I162" s="99" t="s">
        <v>609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>
        <v>0</v>
      </c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93">
        <f t="shared" si="49"/>
        <v>0</v>
      </c>
      <c r="AL162" s="94">
        <v>0</v>
      </c>
      <c r="AM162" s="107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>
        <v>0</v>
      </c>
      <c r="AW162" s="48">
        <v>0</v>
      </c>
      <c r="AX162" s="48">
        <v>0</v>
      </c>
      <c r="AY162" s="48">
        <v>0</v>
      </c>
      <c r="AZ162" s="93">
        <f t="shared" si="51"/>
        <v>1</v>
      </c>
      <c r="BA162" s="94">
        <v>1</v>
      </c>
      <c r="BB162" s="107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1</v>
      </c>
      <c r="BP162" s="87">
        <f t="shared" si="66"/>
        <v>1</v>
      </c>
      <c r="BQ162" s="89">
        <f t="shared" si="67"/>
        <v>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608</v>
      </c>
      <c r="E163" s="99" t="s">
        <v>518</v>
      </c>
      <c r="F163" s="99" t="s">
        <v>516</v>
      </c>
      <c r="G163" s="100" t="s">
        <v>563</v>
      </c>
      <c r="H163" s="100">
        <v>162</v>
      </c>
      <c r="I163" s="99" t="s">
        <v>610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>
        <v>1</v>
      </c>
      <c r="S163" s="41">
        <v>1</v>
      </c>
      <c r="T163" s="41">
        <v>0</v>
      </c>
      <c r="U163" s="41">
        <v>1</v>
      </c>
      <c r="V163" s="93">
        <f t="shared" si="47"/>
        <v>16</v>
      </c>
      <c r="W163" s="94">
        <v>2</v>
      </c>
      <c r="X163" s="107">
        <f t="shared" si="48"/>
        <v>800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93">
        <f t="shared" si="49"/>
        <v>1</v>
      </c>
      <c r="AL163" s="94">
        <v>0</v>
      </c>
      <c r="AM163" s="107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2</v>
      </c>
      <c r="AV163" s="48">
        <v>2</v>
      </c>
      <c r="AW163" s="48">
        <v>3</v>
      </c>
      <c r="AX163" s="48">
        <v>2</v>
      </c>
      <c r="AY163" s="48">
        <v>2</v>
      </c>
      <c r="AZ163" s="93">
        <f t="shared" si="51"/>
        <v>47</v>
      </c>
      <c r="BA163" s="94">
        <v>22</v>
      </c>
      <c r="BB163" s="107">
        <f t="shared" si="52"/>
        <v>213.63636363636363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3</v>
      </c>
      <c r="BK163" s="48">
        <f t="shared" si="61"/>
        <v>3</v>
      </c>
      <c r="BL163" s="48">
        <f t="shared" si="62"/>
        <v>4</v>
      </c>
      <c r="BM163" s="48">
        <f t="shared" si="63"/>
        <v>2</v>
      </c>
      <c r="BN163" s="48">
        <f t="shared" si="64"/>
        <v>3</v>
      </c>
      <c r="BO163" s="117">
        <f t="shared" si="65"/>
        <v>24</v>
      </c>
      <c r="BP163" s="87">
        <f t="shared" si="66"/>
        <v>64</v>
      </c>
      <c r="BQ163" s="89">
        <f t="shared" si="67"/>
        <v>2.6666666666666665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608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611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>
        <v>0</v>
      </c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93">
        <f t="shared" si="49"/>
        <v>0</v>
      </c>
      <c r="AL164" s="94">
        <v>0</v>
      </c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>
        <v>0</v>
      </c>
      <c r="AY164" s="48">
        <v>0</v>
      </c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608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>
        <v>0</v>
      </c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93">
        <f t="shared" si="49"/>
        <v>0</v>
      </c>
      <c r="AL165" s="94">
        <v>0</v>
      </c>
      <c r="AM165" s="107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>
        <v>1</v>
      </c>
      <c r="AX165" s="48">
        <v>1</v>
      </c>
      <c r="AY165" s="48">
        <v>1</v>
      </c>
      <c r="AZ165" s="93">
        <f t="shared" si="51"/>
        <v>3</v>
      </c>
      <c r="BA165" s="94">
        <v>1.5</v>
      </c>
      <c r="BB165" s="107">
        <f t="shared" si="52"/>
        <v>200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1</v>
      </c>
      <c r="BM165" s="48">
        <f t="shared" si="63"/>
        <v>1</v>
      </c>
      <c r="BN165" s="48">
        <f t="shared" si="64"/>
        <v>1</v>
      </c>
      <c r="BO165" s="117">
        <f t="shared" si="65"/>
        <v>1.5</v>
      </c>
      <c r="BP165" s="87">
        <f t="shared" si="66"/>
        <v>3</v>
      </c>
      <c r="BQ165" s="89">
        <f t="shared" si="67"/>
        <v>2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608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>
        <v>0</v>
      </c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93">
        <f t="shared" si="49"/>
        <v>0</v>
      </c>
      <c r="AL166" s="94">
        <v>0</v>
      </c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>
        <v>0</v>
      </c>
      <c r="AY166" s="48">
        <v>0</v>
      </c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608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>
        <v>0</v>
      </c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93">
        <f t="shared" si="49"/>
        <v>0</v>
      </c>
      <c r="AL167" s="94">
        <v>0</v>
      </c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>
        <v>0</v>
      </c>
      <c r="AY167" s="48">
        <v>0</v>
      </c>
      <c r="AZ167" s="93">
        <f t="shared" si="51"/>
        <v>0</v>
      </c>
      <c r="BA167" s="94">
        <v>0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608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0</v>
      </c>
      <c r="W168" s="94">
        <v>0</v>
      </c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93">
        <f t="shared" si="49"/>
        <v>0</v>
      </c>
      <c r="AL168" s="94">
        <v>0</v>
      </c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>
        <v>0</v>
      </c>
      <c r="AY168" s="48">
        <v>0</v>
      </c>
      <c r="AZ168" s="93">
        <f t="shared" si="51"/>
        <v>0</v>
      </c>
      <c r="BA168" s="94">
        <v>0</v>
      </c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608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615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>
        <v>0</v>
      </c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93">
        <f t="shared" si="49"/>
        <v>0</v>
      </c>
      <c r="AL169" s="94">
        <v>0</v>
      </c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>
        <v>0</v>
      </c>
      <c r="AY169" s="48">
        <v>0</v>
      </c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608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616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>
        <v>0</v>
      </c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93">
        <f t="shared" si="49"/>
        <v>0</v>
      </c>
      <c r="AL170" s="94">
        <v>0</v>
      </c>
      <c r="AM170" s="107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1</v>
      </c>
      <c r="AV170" s="48">
        <v>0</v>
      </c>
      <c r="AW170" s="48">
        <v>0</v>
      </c>
      <c r="AX170" s="48">
        <v>0</v>
      </c>
      <c r="AY170" s="48">
        <v>0</v>
      </c>
      <c r="AZ170" s="93">
        <f t="shared" si="51"/>
        <v>6</v>
      </c>
      <c r="BA170" s="94">
        <v>0</v>
      </c>
      <c r="BB170" s="107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1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6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608</v>
      </c>
      <c r="E171" s="99" t="s">
        <v>69</v>
      </c>
      <c r="F171" s="99" t="s">
        <v>70</v>
      </c>
      <c r="G171" s="100" t="s">
        <v>542</v>
      </c>
      <c r="H171" s="100">
        <v>170</v>
      </c>
      <c r="I171" s="99" t="s">
        <v>617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8</v>
      </c>
      <c r="W171" s="94">
        <v>0</v>
      </c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93">
        <f t="shared" si="49"/>
        <v>0</v>
      </c>
      <c r="AL171" s="94">
        <v>0</v>
      </c>
      <c r="AM171" s="107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2</v>
      </c>
      <c r="AV171" s="48">
        <v>0</v>
      </c>
      <c r="AW171" s="48">
        <v>2</v>
      </c>
      <c r="AX171" s="48">
        <v>0</v>
      </c>
      <c r="AY171" s="48">
        <v>0</v>
      </c>
      <c r="AZ171" s="93">
        <f t="shared" si="51"/>
        <v>12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4</v>
      </c>
      <c r="BK171" s="48">
        <f t="shared" si="61"/>
        <v>0</v>
      </c>
      <c r="BL171" s="48">
        <f t="shared" si="62"/>
        <v>2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20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608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1</v>
      </c>
      <c r="S172" s="41">
        <v>0</v>
      </c>
      <c r="T172" s="41">
        <v>0</v>
      </c>
      <c r="U172" s="41">
        <v>0</v>
      </c>
      <c r="V172" s="93">
        <f t="shared" si="47"/>
        <v>1</v>
      </c>
      <c r="W172" s="94">
        <v>1.5</v>
      </c>
      <c r="X172" s="107">
        <f t="shared" si="48"/>
        <v>66.666666666666657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93">
        <f t="shared" si="49"/>
        <v>0</v>
      </c>
      <c r="AL172" s="94">
        <v>0</v>
      </c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3</v>
      </c>
      <c r="AV172" s="48">
        <v>1</v>
      </c>
      <c r="AW172" s="48">
        <v>2</v>
      </c>
      <c r="AX172" s="48">
        <v>0</v>
      </c>
      <c r="AY172" s="48">
        <v>1</v>
      </c>
      <c r="AZ172" s="93">
        <f t="shared" si="51"/>
        <v>9</v>
      </c>
      <c r="BA172" s="94">
        <v>1</v>
      </c>
      <c r="BB172" s="107">
        <f t="shared" si="52"/>
        <v>900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3</v>
      </c>
      <c r="BK172" s="48">
        <f t="shared" si="61"/>
        <v>2</v>
      </c>
      <c r="BL172" s="48">
        <f t="shared" si="62"/>
        <v>2</v>
      </c>
      <c r="BM172" s="48">
        <f t="shared" si="63"/>
        <v>0</v>
      </c>
      <c r="BN172" s="48">
        <f t="shared" si="64"/>
        <v>1</v>
      </c>
      <c r="BO172" s="117">
        <f t="shared" si="65"/>
        <v>2.5</v>
      </c>
      <c r="BP172" s="87">
        <f t="shared" si="66"/>
        <v>10</v>
      </c>
      <c r="BQ172" s="89">
        <f t="shared" si="67"/>
        <v>4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608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93">
        <f t="shared" si="47"/>
        <v>0</v>
      </c>
      <c r="W173" s="94">
        <v>0</v>
      </c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93">
        <f t="shared" si="49"/>
        <v>0</v>
      </c>
      <c r="AL173" s="94">
        <v>0</v>
      </c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>
        <v>0</v>
      </c>
      <c r="AZ173" s="93">
        <f t="shared" si="51"/>
        <v>0</v>
      </c>
      <c r="BA173" s="94">
        <v>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608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>
        <v>0</v>
      </c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93">
        <f t="shared" si="49"/>
        <v>0</v>
      </c>
      <c r="AL174" s="94">
        <v>0</v>
      </c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>
        <v>0</v>
      </c>
      <c r="AY174" s="48">
        <v>0</v>
      </c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608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>
        <v>0</v>
      </c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93">
        <f t="shared" si="49"/>
        <v>0</v>
      </c>
      <c r="AL175" s="94">
        <v>0</v>
      </c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>
        <v>0</v>
      </c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608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>
        <v>0</v>
      </c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93">
        <f t="shared" si="49"/>
        <v>0</v>
      </c>
      <c r="AL176" s="94">
        <v>0</v>
      </c>
      <c r="AM176" s="107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1</v>
      </c>
      <c r="AV176" s="48">
        <v>0</v>
      </c>
      <c r="AW176" s="48">
        <v>0</v>
      </c>
      <c r="AX176" s="48">
        <v>0</v>
      </c>
      <c r="AY176" s="48">
        <v>0</v>
      </c>
      <c r="AZ176" s="93">
        <f t="shared" si="51"/>
        <v>1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608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621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>
        <v>0.5</v>
      </c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93">
        <f t="shared" si="49"/>
        <v>0</v>
      </c>
      <c r="AL177" s="94">
        <v>0</v>
      </c>
      <c r="AM177" s="107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1</v>
      </c>
      <c r="AW177" s="48">
        <v>0</v>
      </c>
      <c r="AX177" s="48">
        <v>0</v>
      </c>
      <c r="AY177" s="48">
        <v>0</v>
      </c>
      <c r="AZ177" s="93">
        <f t="shared" si="51"/>
        <v>1</v>
      </c>
      <c r="BA177" s="94">
        <v>4</v>
      </c>
      <c r="BB177" s="107">
        <f t="shared" si="52"/>
        <v>25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1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4.5</v>
      </c>
      <c r="BP177" s="87">
        <f t="shared" si="66"/>
        <v>1</v>
      </c>
      <c r="BQ177" s="89">
        <f t="shared" si="67"/>
        <v>0.22222222222222221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608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93">
        <f t="shared" si="47"/>
        <v>0</v>
      </c>
      <c r="W178" s="94">
        <v>0</v>
      </c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93">
        <f t="shared" si="49"/>
        <v>0</v>
      </c>
      <c r="AL178" s="94">
        <v>0</v>
      </c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>
        <v>0</v>
      </c>
      <c r="AY178" s="48">
        <v>0</v>
      </c>
      <c r="AZ178" s="93">
        <f t="shared" si="51"/>
        <v>0</v>
      </c>
      <c r="BA178" s="94">
        <v>0.5</v>
      </c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0.5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608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0</v>
      </c>
      <c r="W179" s="94">
        <v>0</v>
      </c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93">
        <f t="shared" si="49"/>
        <v>0</v>
      </c>
      <c r="AL179" s="94">
        <v>0</v>
      </c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>
        <v>0</v>
      </c>
      <c r="AZ179" s="93">
        <f t="shared" si="51"/>
        <v>0</v>
      </c>
      <c r="BA179" s="94">
        <v>0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608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93">
        <f t="shared" si="47"/>
        <v>0</v>
      </c>
      <c r="W180" s="94">
        <v>0</v>
      </c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93">
        <f t="shared" si="49"/>
        <v>0</v>
      </c>
      <c r="AL180" s="94">
        <v>0</v>
      </c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>
        <v>0</v>
      </c>
      <c r="AY180" s="48">
        <v>0</v>
      </c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608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>
        <v>0</v>
      </c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93">
        <f t="shared" si="49"/>
        <v>0</v>
      </c>
      <c r="AL181" s="94">
        <v>0</v>
      </c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>
        <v>0</v>
      </c>
      <c r="AY181" s="48">
        <v>0</v>
      </c>
      <c r="AZ181" s="93">
        <f t="shared" si="51"/>
        <v>0</v>
      </c>
      <c r="BA181" s="94">
        <v>0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608</v>
      </c>
      <c r="E182" s="99" t="s">
        <v>69</v>
      </c>
      <c r="F182" s="99" t="s">
        <v>304</v>
      </c>
      <c r="G182" s="100" t="s">
        <v>542</v>
      </c>
      <c r="H182" s="100">
        <v>181</v>
      </c>
      <c r="I182" s="99" t="s">
        <v>624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>
        <v>0</v>
      </c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93">
        <f t="shared" si="49"/>
        <v>0</v>
      </c>
      <c r="AL182" s="94">
        <v>0</v>
      </c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>
        <v>0</v>
      </c>
      <c r="AW182" s="48">
        <v>0</v>
      </c>
      <c r="AX182" s="48">
        <v>0</v>
      </c>
      <c r="AY182" s="48">
        <v>0</v>
      </c>
      <c r="AZ182" s="93">
        <f t="shared" si="51"/>
        <v>0</v>
      </c>
      <c r="BA182" s="94">
        <v>0.5</v>
      </c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0.5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608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625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>
        <v>1</v>
      </c>
      <c r="S183" s="41">
        <v>0</v>
      </c>
      <c r="T183" s="41">
        <v>0</v>
      </c>
      <c r="U183" s="41">
        <v>0</v>
      </c>
      <c r="V183" s="93">
        <f t="shared" si="47"/>
        <v>4</v>
      </c>
      <c r="W183" s="94">
        <v>0</v>
      </c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1</v>
      </c>
      <c r="AJ183" s="48">
        <v>0</v>
      </c>
      <c r="AK183" s="93">
        <f t="shared" si="49"/>
        <v>1</v>
      </c>
      <c r="AL183" s="94">
        <v>0</v>
      </c>
      <c r="AM183" s="107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50</v>
      </c>
      <c r="AU183" s="48">
        <v>6</v>
      </c>
      <c r="AV183" s="48">
        <v>18</v>
      </c>
      <c r="AW183" s="48">
        <v>4</v>
      </c>
      <c r="AX183" s="48">
        <v>2</v>
      </c>
      <c r="AY183" s="48">
        <v>4</v>
      </c>
      <c r="AZ183" s="93">
        <f t="shared" si="51"/>
        <v>91</v>
      </c>
      <c r="BA183" s="94">
        <v>0</v>
      </c>
      <c r="BB183" s="107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53</v>
      </c>
      <c r="BJ183" s="48">
        <f t="shared" si="60"/>
        <v>6</v>
      </c>
      <c r="BK183" s="48">
        <f t="shared" si="61"/>
        <v>19</v>
      </c>
      <c r="BL183" s="48">
        <f t="shared" si="62"/>
        <v>4</v>
      </c>
      <c r="BM183" s="48">
        <f t="shared" si="63"/>
        <v>3</v>
      </c>
      <c r="BN183" s="48">
        <f t="shared" si="64"/>
        <v>4</v>
      </c>
      <c r="BO183" s="117">
        <f t="shared" si="65"/>
        <v>0</v>
      </c>
      <c r="BP183" s="87">
        <f t="shared" si="66"/>
        <v>96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608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>
        <v>0</v>
      </c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93">
        <f t="shared" si="49"/>
        <v>0</v>
      </c>
      <c r="AL184" s="94">
        <v>0</v>
      </c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>
        <v>0</v>
      </c>
      <c r="AY184" s="48">
        <v>0</v>
      </c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608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>
        <v>0</v>
      </c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93">
        <f t="shared" si="49"/>
        <v>0</v>
      </c>
      <c r="AL185" s="94">
        <v>0</v>
      </c>
      <c r="AM185" s="107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>
        <v>0</v>
      </c>
      <c r="AY185" s="48">
        <v>0</v>
      </c>
      <c r="AZ185" s="93">
        <f t="shared" si="51"/>
        <v>0</v>
      </c>
      <c r="BA185" s="94">
        <v>0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608</v>
      </c>
      <c r="E186" s="99" t="s">
        <v>69</v>
      </c>
      <c r="F186" s="99" t="s">
        <v>70</v>
      </c>
      <c r="G186" s="100" t="s">
        <v>538</v>
      </c>
      <c r="H186" s="100">
        <v>185</v>
      </c>
      <c r="I186" s="99" t="s">
        <v>628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1</v>
      </c>
      <c r="S186" s="41">
        <v>1</v>
      </c>
      <c r="T186" s="41">
        <v>0</v>
      </c>
      <c r="U186" s="41">
        <v>0</v>
      </c>
      <c r="V186" s="93">
        <f t="shared" si="47"/>
        <v>3</v>
      </c>
      <c r="W186" s="94">
        <v>0.5</v>
      </c>
      <c r="X186" s="107">
        <f t="shared" si="48"/>
        <v>600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93">
        <f t="shared" si="49"/>
        <v>0</v>
      </c>
      <c r="AL186" s="94">
        <v>0</v>
      </c>
      <c r="AM186" s="107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4</v>
      </c>
      <c r="AV186" s="48">
        <v>1</v>
      </c>
      <c r="AW186" s="48">
        <v>2</v>
      </c>
      <c r="AX186" s="48">
        <v>9</v>
      </c>
      <c r="AY186" s="48">
        <v>0</v>
      </c>
      <c r="AZ186" s="93">
        <f t="shared" si="51"/>
        <v>19</v>
      </c>
      <c r="BA186" s="94">
        <v>14</v>
      </c>
      <c r="BB186" s="107">
        <f t="shared" si="52"/>
        <v>135.71428571428572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5</v>
      </c>
      <c r="BK186" s="48">
        <f t="shared" si="61"/>
        <v>2</v>
      </c>
      <c r="BL186" s="48">
        <f t="shared" si="62"/>
        <v>3</v>
      </c>
      <c r="BM186" s="48">
        <f t="shared" si="63"/>
        <v>9</v>
      </c>
      <c r="BN186" s="48">
        <f t="shared" si="64"/>
        <v>0</v>
      </c>
      <c r="BO186" s="117">
        <f t="shared" si="65"/>
        <v>14.5</v>
      </c>
      <c r="BP186" s="87">
        <f t="shared" si="66"/>
        <v>22</v>
      </c>
      <c r="BQ186" s="89">
        <f t="shared" si="67"/>
        <v>1.5172413793103448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629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630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>
        <v>2.5</v>
      </c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93">
        <f t="shared" si="49"/>
        <v>0</v>
      </c>
      <c r="AL187" s="94">
        <v>0</v>
      </c>
      <c r="AM187" s="107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1</v>
      </c>
      <c r="AV187" s="48">
        <v>0</v>
      </c>
      <c r="AW187" s="48">
        <v>0</v>
      </c>
      <c r="AX187" s="48">
        <v>2</v>
      </c>
      <c r="AY187" s="48">
        <v>0</v>
      </c>
      <c r="AZ187" s="93">
        <f t="shared" si="51"/>
        <v>3</v>
      </c>
      <c r="BA187" s="94">
        <v>4</v>
      </c>
      <c r="BB187" s="107">
        <f t="shared" si="52"/>
        <v>75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2</v>
      </c>
      <c r="BN187" s="48">
        <f t="shared" si="64"/>
        <v>0</v>
      </c>
      <c r="BO187" s="117">
        <f t="shared" si="65"/>
        <v>6.5</v>
      </c>
      <c r="BP187" s="87">
        <f t="shared" si="66"/>
        <v>3</v>
      </c>
      <c r="BQ187" s="89">
        <f t="shared" si="67"/>
        <v>0.46153846153846156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629</v>
      </c>
      <c r="E188" s="99" t="s">
        <v>460</v>
      </c>
      <c r="F188" s="99" t="s">
        <v>24</v>
      </c>
      <c r="G188" s="100" t="s">
        <v>538</v>
      </c>
      <c r="H188" s="100">
        <v>187</v>
      </c>
      <c r="I188" s="99" t="s">
        <v>631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>
        <v>15</v>
      </c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93">
        <f t="shared" si="49"/>
        <v>0</v>
      </c>
      <c r="AL188" s="94">
        <v>0</v>
      </c>
      <c r="AM188" s="107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4</v>
      </c>
      <c r="AV188" s="48">
        <v>3</v>
      </c>
      <c r="AW188" s="48">
        <v>0</v>
      </c>
      <c r="AX188" s="48">
        <v>1</v>
      </c>
      <c r="AY188" s="48">
        <v>0</v>
      </c>
      <c r="AZ188" s="93">
        <f t="shared" si="51"/>
        <v>18</v>
      </c>
      <c r="BA188" s="94">
        <v>17.5</v>
      </c>
      <c r="BB188" s="107">
        <f t="shared" si="52"/>
        <v>102.85714285714285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4</v>
      </c>
      <c r="BK188" s="48">
        <f t="shared" si="61"/>
        <v>3</v>
      </c>
      <c r="BL188" s="48">
        <f t="shared" si="62"/>
        <v>0</v>
      </c>
      <c r="BM188" s="48">
        <f t="shared" si="63"/>
        <v>1</v>
      </c>
      <c r="BN188" s="48">
        <f t="shared" si="64"/>
        <v>0</v>
      </c>
      <c r="BO188" s="117">
        <f t="shared" si="65"/>
        <v>32.5</v>
      </c>
      <c r="BP188" s="87">
        <f t="shared" si="66"/>
        <v>18</v>
      </c>
      <c r="BQ188" s="89">
        <f t="shared" si="67"/>
        <v>0.55384615384615388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629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632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>
        <v>0</v>
      </c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93">
        <f t="shared" si="49"/>
        <v>0</v>
      </c>
      <c r="AL189" s="94">
        <v>0</v>
      </c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>
        <v>0</v>
      </c>
      <c r="AY189" s="48">
        <v>0</v>
      </c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629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93">
        <f t="shared" si="47"/>
        <v>0</v>
      </c>
      <c r="W190" s="94">
        <v>2</v>
      </c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93">
        <f t="shared" si="49"/>
        <v>0</v>
      </c>
      <c r="AL190" s="94">
        <v>0</v>
      </c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>
        <v>0</v>
      </c>
      <c r="AY190" s="48">
        <v>0</v>
      </c>
      <c r="AZ190" s="93">
        <f t="shared" si="51"/>
        <v>0</v>
      </c>
      <c r="BA190" s="94">
        <v>2</v>
      </c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629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634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>
        <v>0</v>
      </c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93">
        <f t="shared" si="49"/>
        <v>0</v>
      </c>
      <c r="AL191" s="94">
        <v>0</v>
      </c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>
        <v>0</v>
      </c>
      <c r="AY191" s="48">
        <v>0</v>
      </c>
      <c r="AZ191" s="93">
        <f t="shared" si="51"/>
        <v>0</v>
      </c>
      <c r="BA191" s="94">
        <v>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629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635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>
        <v>1.5</v>
      </c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93">
        <f t="shared" si="49"/>
        <v>0</v>
      </c>
      <c r="AL192" s="94">
        <v>0</v>
      </c>
      <c r="AM192" s="107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>
        <v>0</v>
      </c>
      <c r="AW192" s="48">
        <v>1</v>
      </c>
      <c r="AX192" s="48">
        <v>1</v>
      </c>
      <c r="AY192" s="48">
        <v>0</v>
      </c>
      <c r="AZ192" s="93">
        <f t="shared" si="51"/>
        <v>3</v>
      </c>
      <c r="BA192" s="94">
        <v>11</v>
      </c>
      <c r="BB192" s="107">
        <f t="shared" si="52"/>
        <v>27.27272727272727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1</v>
      </c>
      <c r="BM192" s="48">
        <f t="shared" si="63"/>
        <v>1</v>
      </c>
      <c r="BN192" s="48">
        <f t="shared" si="64"/>
        <v>0</v>
      </c>
      <c r="BO192" s="117">
        <f t="shared" si="65"/>
        <v>12.5</v>
      </c>
      <c r="BP192" s="87">
        <f t="shared" si="66"/>
        <v>3</v>
      </c>
      <c r="BQ192" s="89">
        <f t="shared" si="67"/>
        <v>0.24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629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636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>
        <v>0</v>
      </c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93">
        <f t="shared" si="49"/>
        <v>0</v>
      </c>
      <c r="AL193" s="94">
        <v>0</v>
      </c>
      <c r="AM193" s="107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>
        <v>0</v>
      </c>
      <c r="AY193" s="48">
        <v>1</v>
      </c>
      <c r="AZ193" s="93">
        <f t="shared" si="51"/>
        <v>1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1</v>
      </c>
      <c r="BO193" s="117">
        <f t="shared" si="65"/>
        <v>0</v>
      </c>
      <c r="BP193" s="87">
        <f t="shared" si="66"/>
        <v>1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629</v>
      </c>
      <c r="E194" s="99" t="s">
        <v>460</v>
      </c>
      <c r="F194" s="99" t="s">
        <v>125</v>
      </c>
      <c r="G194" s="100" t="s">
        <v>538</v>
      </c>
      <c r="H194" s="100">
        <v>193</v>
      </c>
      <c r="I194" s="99" t="s">
        <v>637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>
        <v>0</v>
      </c>
      <c r="S194" s="41">
        <v>1</v>
      </c>
      <c r="T194" s="41">
        <v>0</v>
      </c>
      <c r="U194" s="41">
        <v>0</v>
      </c>
      <c r="V194" s="93">
        <f t="shared" si="47"/>
        <v>6</v>
      </c>
      <c r="W194" s="94">
        <v>0</v>
      </c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>
        <v>0</v>
      </c>
      <c r="AH194" s="48">
        <v>0</v>
      </c>
      <c r="AI194" s="48">
        <v>0</v>
      </c>
      <c r="AJ194" s="48">
        <v>0</v>
      </c>
      <c r="AK194" s="93">
        <f t="shared" si="49"/>
        <v>2</v>
      </c>
      <c r="AL194" s="94">
        <v>0</v>
      </c>
      <c r="AM194" s="107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14</v>
      </c>
      <c r="AV194" s="48">
        <v>6</v>
      </c>
      <c r="AW194" s="48">
        <v>1</v>
      </c>
      <c r="AX194" s="48">
        <v>0</v>
      </c>
      <c r="AY194" s="48">
        <v>2</v>
      </c>
      <c r="AZ194" s="93">
        <f t="shared" si="51"/>
        <v>68</v>
      </c>
      <c r="BA194" s="94">
        <v>0.5</v>
      </c>
      <c r="BB194" s="107">
        <f t="shared" si="52"/>
        <v>13600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20</v>
      </c>
      <c r="BK194" s="48">
        <f t="shared" si="61"/>
        <v>6</v>
      </c>
      <c r="BL194" s="48">
        <f t="shared" si="62"/>
        <v>2</v>
      </c>
      <c r="BM194" s="48">
        <f t="shared" si="63"/>
        <v>0</v>
      </c>
      <c r="BN194" s="48">
        <f t="shared" si="64"/>
        <v>2</v>
      </c>
      <c r="BO194" s="117">
        <f t="shared" si="65"/>
        <v>0.5</v>
      </c>
      <c r="BP194" s="87">
        <f t="shared" si="66"/>
        <v>76</v>
      </c>
      <c r="BQ194" s="89">
        <f t="shared" si="67"/>
        <v>152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629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638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>
        <v>0</v>
      </c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93">
        <f t="shared" si="49"/>
        <v>0</v>
      </c>
      <c r="AL195" s="94">
        <v>0</v>
      </c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>
        <v>0</v>
      </c>
      <c r="AY195" s="48">
        <v>0</v>
      </c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629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639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0</v>
      </c>
      <c r="W196" s="94">
        <v>0</v>
      </c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93">
        <f t="shared" si="49"/>
        <v>0</v>
      </c>
      <c r="AL196" s="94">
        <v>0</v>
      </c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>
        <v>0</v>
      </c>
      <c r="AY196" s="48">
        <v>0</v>
      </c>
      <c r="AZ196" s="93">
        <f t="shared" si="51"/>
        <v>0</v>
      </c>
      <c r="BA196" s="94">
        <v>0</v>
      </c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629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640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>
        <v>0</v>
      </c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93">
        <f t="shared" si="49"/>
        <v>0</v>
      </c>
      <c r="AL197" s="94">
        <v>0</v>
      </c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>
        <v>0</v>
      </c>
      <c r="AW197" s="48">
        <v>0</v>
      </c>
      <c r="AX197" s="48">
        <v>0</v>
      </c>
      <c r="AY197" s="48">
        <v>0</v>
      </c>
      <c r="AZ197" s="93">
        <f t="shared" si="51"/>
        <v>1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1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629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641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>
        <v>0</v>
      </c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93">
        <f t="shared" si="49"/>
        <v>0</v>
      </c>
      <c r="AL198" s="94">
        <v>0</v>
      </c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>
        <v>0</v>
      </c>
      <c r="AY198" s="48">
        <v>0</v>
      </c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642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1</v>
      </c>
      <c r="AV199" s="48">
        <v>2</v>
      </c>
      <c r="AW199" s="48">
        <v>0</v>
      </c>
      <c r="AX199" s="48">
        <v>0</v>
      </c>
      <c r="AY199" s="48">
        <v>0</v>
      </c>
      <c r="AZ199" s="93">
        <f t="shared" ref="AZ199:AZ262" si="72">SUM(AN199:AY199)</f>
        <v>7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1</v>
      </c>
      <c r="BK199" s="48">
        <f t="shared" ref="BK199:BK262" si="82">+R199+AG199+AV199</f>
        <v>2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7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629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644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>
        <v>0</v>
      </c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93">
        <f t="shared" si="70"/>
        <v>0</v>
      </c>
      <c r="AL200" s="94">
        <v>0</v>
      </c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>
        <v>0</v>
      </c>
      <c r="AW200" s="48">
        <v>0</v>
      </c>
      <c r="AX200" s="48">
        <v>0</v>
      </c>
      <c r="AY200" s="48">
        <v>0</v>
      </c>
      <c r="AZ200" s="93">
        <f t="shared" si="72"/>
        <v>1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1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629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645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>
        <v>0</v>
      </c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93">
        <f t="shared" si="70"/>
        <v>0</v>
      </c>
      <c r="AL201" s="94">
        <v>0</v>
      </c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>
        <v>0</v>
      </c>
      <c r="AW201" s="48">
        <v>0</v>
      </c>
      <c r="AX201" s="48">
        <v>0</v>
      </c>
      <c r="AY201" s="48">
        <v>0</v>
      </c>
      <c r="AZ201" s="93">
        <f t="shared" si="72"/>
        <v>3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3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629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>
        <v>0</v>
      </c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93">
        <f t="shared" si="70"/>
        <v>0</v>
      </c>
      <c r="AL202" s="94">
        <v>0</v>
      </c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>
        <v>0</v>
      </c>
      <c r="AX202" s="48">
        <v>0</v>
      </c>
      <c r="AY202" s="48">
        <v>0</v>
      </c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629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>
        <v>0.5</v>
      </c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>
        <v>0</v>
      </c>
      <c r="AK203" s="93">
        <f t="shared" si="70"/>
        <v>0</v>
      </c>
      <c r="AL203" s="94">
        <v>0</v>
      </c>
      <c r="AM203" s="107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>
        <v>0</v>
      </c>
      <c r="AY203" s="48">
        <v>0</v>
      </c>
      <c r="AZ203" s="93">
        <f t="shared" si="72"/>
        <v>2</v>
      </c>
      <c r="BA203" s="94">
        <v>2.5</v>
      </c>
      <c r="BB203" s="107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3</v>
      </c>
      <c r="BP203" s="87">
        <f t="shared" si="87"/>
        <v>2</v>
      </c>
      <c r="BQ203" s="89">
        <f t="shared" si="88"/>
        <v>0.66666666666666663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629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648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>
        <v>0</v>
      </c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>
        <v>0</v>
      </c>
      <c r="AK204" s="93">
        <f t="shared" si="70"/>
        <v>0</v>
      </c>
      <c r="AL204" s="94">
        <v>0</v>
      </c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>
        <v>0</v>
      </c>
      <c r="AY204" s="48">
        <v>0</v>
      </c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629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649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>
        <v>0</v>
      </c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93">
        <f t="shared" si="70"/>
        <v>0</v>
      </c>
      <c r="AL205" s="94">
        <v>0</v>
      </c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>
        <v>0</v>
      </c>
      <c r="AY205" s="48">
        <v>0</v>
      </c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629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650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>
        <v>0</v>
      </c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93">
        <f t="shared" si="70"/>
        <v>0</v>
      </c>
      <c r="AL206" s="94">
        <v>0</v>
      </c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>
        <v>0</v>
      </c>
      <c r="AY206" s="48">
        <v>0</v>
      </c>
      <c r="AZ206" s="93">
        <f t="shared" si="72"/>
        <v>0</v>
      </c>
      <c r="BA206" s="94">
        <v>0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629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651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93">
        <f t="shared" si="68"/>
        <v>0</v>
      </c>
      <c r="W207" s="94">
        <v>0</v>
      </c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93">
        <f t="shared" si="70"/>
        <v>0</v>
      </c>
      <c r="AL207" s="94">
        <v>0</v>
      </c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>
        <v>0</v>
      </c>
      <c r="AZ207" s="93">
        <f t="shared" si="72"/>
        <v>0</v>
      </c>
      <c r="BA207" s="94">
        <v>0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629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652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>
        <v>0</v>
      </c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93">
        <f t="shared" si="70"/>
        <v>0</v>
      </c>
      <c r="AL208" s="94">
        <v>0</v>
      </c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>
        <v>0</v>
      </c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629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653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>
        <v>0.5</v>
      </c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93">
        <f t="shared" si="70"/>
        <v>0</v>
      </c>
      <c r="AL209" s="94">
        <v>0</v>
      </c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1</v>
      </c>
      <c r="AX209" s="48">
        <v>0</v>
      </c>
      <c r="AY209" s="48">
        <v>1</v>
      </c>
      <c r="AZ209" s="93">
        <f t="shared" si="72"/>
        <v>2</v>
      </c>
      <c r="BA209" s="94">
        <v>0.5</v>
      </c>
      <c r="BB209" s="107">
        <f t="shared" si="73"/>
        <v>400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1</v>
      </c>
      <c r="BO209" s="117">
        <f t="shared" si="86"/>
        <v>1</v>
      </c>
      <c r="BP209" s="87">
        <f t="shared" si="87"/>
        <v>2</v>
      </c>
      <c r="BQ209" s="89">
        <f t="shared" si="88"/>
        <v>2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531</v>
      </c>
      <c r="H210" s="100">
        <v>210</v>
      </c>
      <c r="I210" s="99" t="s">
        <v>654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3</v>
      </c>
      <c r="W210" s="94">
        <v>0</v>
      </c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93">
        <f t="shared" si="70"/>
        <v>0</v>
      </c>
      <c r="AL210" s="94">
        <v>0</v>
      </c>
      <c r="AM210" s="107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3</v>
      </c>
      <c r="AV210" s="48">
        <v>1</v>
      </c>
      <c r="AW210" s="48">
        <v>0</v>
      </c>
      <c r="AX210" s="48">
        <v>0</v>
      </c>
      <c r="AY210" s="48">
        <v>0</v>
      </c>
      <c r="AZ210" s="93">
        <f t="shared" si="72"/>
        <v>22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4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25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629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655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1</v>
      </c>
      <c r="W211" s="94">
        <v>1</v>
      </c>
      <c r="X211" s="107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93">
        <f t="shared" si="70"/>
        <v>0</v>
      </c>
      <c r="AL211" s="94">
        <v>0.5</v>
      </c>
      <c r="AM211" s="107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>
        <v>0</v>
      </c>
      <c r="AW211" s="48">
        <v>0</v>
      </c>
      <c r="AX211" s="48">
        <v>0</v>
      </c>
      <c r="AY211" s="48">
        <v>0</v>
      </c>
      <c r="AZ211" s="93">
        <f t="shared" si="72"/>
        <v>3</v>
      </c>
      <c r="BA211" s="94">
        <v>3.5</v>
      </c>
      <c r="BB211" s="107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5</v>
      </c>
      <c r="BP211" s="87">
        <f t="shared" si="87"/>
        <v>4</v>
      </c>
      <c r="BQ211" s="89">
        <f t="shared" si="88"/>
        <v>0.8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629</v>
      </c>
      <c r="E212" s="99" t="s">
        <v>460</v>
      </c>
      <c r="F212" s="99" t="s">
        <v>383</v>
      </c>
      <c r="G212" s="100" t="s">
        <v>538</v>
      </c>
      <c r="H212" s="100">
        <v>212</v>
      </c>
      <c r="I212" s="99" t="s">
        <v>656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2</v>
      </c>
      <c r="W212" s="94">
        <v>4.5</v>
      </c>
      <c r="X212" s="107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93">
        <f t="shared" si="70"/>
        <v>0</v>
      </c>
      <c r="AL212" s="94">
        <v>0</v>
      </c>
      <c r="AM212" s="107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1</v>
      </c>
      <c r="AV212" s="48">
        <v>0</v>
      </c>
      <c r="AW212" s="48">
        <v>0</v>
      </c>
      <c r="AX212" s="48">
        <v>0</v>
      </c>
      <c r="AY212" s="48">
        <v>0</v>
      </c>
      <c r="AZ212" s="93">
        <f t="shared" si="72"/>
        <v>2</v>
      </c>
      <c r="BA212" s="94">
        <v>5.5</v>
      </c>
      <c r="BB212" s="107">
        <f t="shared" si="73"/>
        <v>36.363636363636367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2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10</v>
      </c>
      <c r="BP212" s="87">
        <f t="shared" si="87"/>
        <v>4</v>
      </c>
      <c r="BQ212" s="89">
        <f t="shared" si="88"/>
        <v>0.4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629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93">
        <f t="shared" si="68"/>
        <v>0</v>
      </c>
      <c r="W213" s="94">
        <v>0</v>
      </c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93">
        <f t="shared" si="70"/>
        <v>0</v>
      </c>
      <c r="AL213" s="94">
        <v>0</v>
      </c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>
        <v>0</v>
      </c>
      <c r="AY213" s="48">
        <v>0</v>
      </c>
      <c r="AZ213" s="93">
        <f t="shared" si="72"/>
        <v>0</v>
      </c>
      <c r="BA213" s="94">
        <v>0</v>
      </c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629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658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>
        <v>2</v>
      </c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93">
        <f t="shared" si="70"/>
        <v>0</v>
      </c>
      <c r="AL214" s="94">
        <v>0</v>
      </c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>
        <v>0</v>
      </c>
      <c r="AY214" s="48">
        <v>0</v>
      </c>
      <c r="AZ214" s="93">
        <f t="shared" si="72"/>
        <v>1</v>
      </c>
      <c r="BA214" s="94">
        <v>2</v>
      </c>
      <c r="BB214" s="107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4</v>
      </c>
      <c r="BP214" s="87">
        <f t="shared" si="87"/>
        <v>1</v>
      </c>
      <c r="BQ214" s="89">
        <f t="shared" si="88"/>
        <v>0.25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629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93">
        <f t="shared" si="68"/>
        <v>0</v>
      </c>
      <c r="W215" s="94">
        <v>0</v>
      </c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93">
        <f t="shared" si="70"/>
        <v>0</v>
      </c>
      <c r="AL215" s="94">
        <v>0</v>
      </c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>
        <v>0</v>
      </c>
      <c r="AY215" s="48">
        <v>0</v>
      </c>
      <c r="AZ215" s="93">
        <f t="shared" si="72"/>
        <v>0</v>
      </c>
      <c r="BA215" s="94">
        <v>0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629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660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>
        <v>0</v>
      </c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93">
        <f t="shared" si="70"/>
        <v>0</v>
      </c>
      <c r="AL216" s="94">
        <v>0</v>
      </c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>
        <v>0</v>
      </c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629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661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>
        <v>0</v>
      </c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93">
        <f t="shared" si="70"/>
        <v>0</v>
      </c>
      <c r="AL217" s="94">
        <v>0</v>
      </c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>
        <v>0</v>
      </c>
      <c r="AY217" s="48">
        <v>0</v>
      </c>
      <c r="AZ217" s="93">
        <f t="shared" si="72"/>
        <v>0</v>
      </c>
      <c r="BA217" s="94">
        <v>0</v>
      </c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629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662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>
        <v>0</v>
      </c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93">
        <f t="shared" si="70"/>
        <v>0</v>
      </c>
      <c r="AL218" s="94">
        <v>0</v>
      </c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>
        <v>0</v>
      </c>
      <c r="AY218" s="48">
        <v>0</v>
      </c>
      <c r="AZ218" s="93">
        <f t="shared" si="72"/>
        <v>0</v>
      </c>
      <c r="BA218" s="94">
        <v>1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629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>
        <v>0</v>
      </c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93">
        <f t="shared" si="70"/>
        <v>0</v>
      </c>
      <c r="AL219" s="94">
        <v>0</v>
      </c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>
        <v>0</v>
      </c>
      <c r="AY219" s="48">
        <v>0</v>
      </c>
      <c r="AZ219" s="93">
        <f t="shared" si="72"/>
        <v>0</v>
      </c>
      <c r="BA219" s="94">
        <v>0.5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0.5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629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>
        <v>0</v>
      </c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93">
        <f t="shared" si="70"/>
        <v>0</v>
      </c>
      <c r="AL220" s="94">
        <v>0</v>
      </c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>
        <v>0</v>
      </c>
      <c r="AY220" s="48">
        <v>0</v>
      </c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629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665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0</v>
      </c>
      <c r="W221" s="94">
        <v>0</v>
      </c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93">
        <f t="shared" si="70"/>
        <v>0</v>
      </c>
      <c r="AL221" s="94">
        <v>0</v>
      </c>
      <c r="AM221" s="107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>
        <v>0</v>
      </c>
      <c r="AY221" s="48">
        <v>0</v>
      </c>
      <c r="AZ221" s="93">
        <f t="shared" si="72"/>
        <v>0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629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666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93">
        <f t="shared" si="68"/>
        <v>6</v>
      </c>
      <c r="W222" s="94">
        <v>0</v>
      </c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93">
        <f t="shared" si="70"/>
        <v>0</v>
      </c>
      <c r="AL222" s="94">
        <v>0</v>
      </c>
      <c r="AM222" s="107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4</v>
      </c>
      <c r="AV222" s="48">
        <v>3</v>
      </c>
      <c r="AW222" s="48">
        <v>1</v>
      </c>
      <c r="AX222" s="48">
        <v>0</v>
      </c>
      <c r="AY222" s="48">
        <v>0</v>
      </c>
      <c r="AZ222" s="93">
        <f t="shared" si="72"/>
        <v>14</v>
      </c>
      <c r="BA222" s="94">
        <v>0.5</v>
      </c>
      <c r="BB222" s="107">
        <f t="shared" si="73"/>
        <v>2800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4</v>
      </c>
      <c r="BK222" s="48">
        <f t="shared" si="82"/>
        <v>3</v>
      </c>
      <c r="BL222" s="48">
        <f t="shared" si="83"/>
        <v>1</v>
      </c>
      <c r="BM222" s="48">
        <f t="shared" si="84"/>
        <v>0</v>
      </c>
      <c r="BN222" s="48">
        <f t="shared" si="85"/>
        <v>0</v>
      </c>
      <c r="BO222" s="117">
        <f t="shared" si="86"/>
        <v>0.5</v>
      </c>
      <c r="BP222" s="87">
        <f t="shared" si="87"/>
        <v>20</v>
      </c>
      <c r="BQ222" s="89">
        <f t="shared" si="88"/>
        <v>40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629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667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>
        <v>0</v>
      </c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93">
        <f t="shared" si="70"/>
        <v>0</v>
      </c>
      <c r="AL223" s="94">
        <v>0</v>
      </c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>
        <v>0</v>
      </c>
      <c r="AW223" s="48">
        <v>0</v>
      </c>
      <c r="AX223" s="48">
        <v>0</v>
      </c>
      <c r="AY223" s="48">
        <v>0</v>
      </c>
      <c r="AZ223" s="93">
        <f t="shared" si="72"/>
        <v>2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2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629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668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3</v>
      </c>
      <c r="W224" s="94">
        <v>0</v>
      </c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93">
        <f t="shared" si="70"/>
        <v>0</v>
      </c>
      <c r="AL224" s="94">
        <v>0</v>
      </c>
      <c r="AM224" s="107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>
        <v>0</v>
      </c>
      <c r="AW224" s="48">
        <v>0</v>
      </c>
      <c r="AX224" s="48">
        <v>0</v>
      </c>
      <c r="AY224" s="48">
        <v>0</v>
      </c>
      <c r="AZ224" s="93">
        <f t="shared" si="72"/>
        <v>11</v>
      </c>
      <c r="BA224" s="94">
        <v>0.5</v>
      </c>
      <c r="BB224" s="107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14</v>
      </c>
      <c r="BQ224" s="89">
        <f t="shared" si="88"/>
        <v>28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629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669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>
        <v>0</v>
      </c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>
        <v>0</v>
      </c>
      <c r="AK225" s="93">
        <f t="shared" si="70"/>
        <v>0</v>
      </c>
      <c r="AL225" s="94">
        <v>0</v>
      </c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>
        <v>0</v>
      </c>
      <c r="AY225" s="48">
        <v>0</v>
      </c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629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670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93">
        <f t="shared" si="68"/>
        <v>0</v>
      </c>
      <c r="W226" s="94">
        <v>0</v>
      </c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93">
        <f t="shared" si="70"/>
        <v>0</v>
      </c>
      <c r="AL226" s="94">
        <v>0</v>
      </c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>
        <v>0</v>
      </c>
      <c r="AY226" s="48">
        <v>0</v>
      </c>
      <c r="AZ226" s="93">
        <f t="shared" si="72"/>
        <v>0</v>
      </c>
      <c r="BA226" s="94">
        <v>0.5</v>
      </c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0.5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629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93">
        <f t="shared" si="68"/>
        <v>0</v>
      </c>
      <c r="W227" s="94">
        <v>0</v>
      </c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93">
        <f t="shared" si="70"/>
        <v>0</v>
      </c>
      <c r="AL227" s="94">
        <v>0</v>
      </c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>
        <v>0</v>
      </c>
      <c r="AY227" s="48">
        <v>0</v>
      </c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629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671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93">
        <f t="shared" si="68"/>
        <v>1</v>
      </c>
      <c r="W228" s="94">
        <v>0</v>
      </c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93">
        <f t="shared" si="70"/>
        <v>0</v>
      </c>
      <c r="AL228" s="94">
        <v>0</v>
      </c>
      <c r="AM228" s="107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>
        <v>2</v>
      </c>
      <c r="AY228" s="48">
        <v>0</v>
      </c>
      <c r="AZ228" s="93">
        <f t="shared" si="72"/>
        <v>3</v>
      </c>
      <c r="BA228" s="94">
        <v>3</v>
      </c>
      <c r="BB228" s="107">
        <f t="shared" si="73"/>
        <v>100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2</v>
      </c>
      <c r="BN228" s="48">
        <f t="shared" si="85"/>
        <v>0</v>
      </c>
      <c r="BO228" s="117">
        <f t="shared" si="86"/>
        <v>3</v>
      </c>
      <c r="BP228" s="87">
        <f t="shared" si="87"/>
        <v>4</v>
      </c>
      <c r="BQ228" s="89">
        <f t="shared" si="88"/>
        <v>1.3333333333333333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629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>
        <v>0</v>
      </c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1</v>
      </c>
      <c r="AJ229" s="48">
        <v>0</v>
      </c>
      <c r="AK229" s="93">
        <f t="shared" si="70"/>
        <v>1</v>
      </c>
      <c r="AL229" s="94">
        <v>0</v>
      </c>
      <c r="AM229" s="107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>
        <v>3</v>
      </c>
      <c r="AW229" s="48">
        <v>0</v>
      </c>
      <c r="AX229" s="48">
        <v>0</v>
      </c>
      <c r="AY229" s="48">
        <v>2</v>
      </c>
      <c r="AZ229" s="93">
        <f t="shared" si="72"/>
        <v>7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3</v>
      </c>
      <c r="BL229" s="48">
        <f t="shared" si="83"/>
        <v>0</v>
      </c>
      <c r="BM229" s="48">
        <f t="shared" si="84"/>
        <v>1</v>
      </c>
      <c r="BN229" s="48">
        <f t="shared" si="85"/>
        <v>2</v>
      </c>
      <c r="BO229" s="117">
        <f t="shared" si="86"/>
        <v>0</v>
      </c>
      <c r="BP229" s="87">
        <f t="shared" si="87"/>
        <v>8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629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673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0</v>
      </c>
      <c r="W230" s="94">
        <v>0</v>
      </c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93">
        <f t="shared" si="70"/>
        <v>0</v>
      </c>
      <c r="AL230" s="94">
        <v>0</v>
      </c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>
        <v>0</v>
      </c>
      <c r="AW230" s="48">
        <v>0</v>
      </c>
      <c r="AX230" s="48">
        <v>0</v>
      </c>
      <c r="AY230" s="48">
        <v>0</v>
      </c>
      <c r="AZ230" s="93">
        <f t="shared" si="72"/>
        <v>0</v>
      </c>
      <c r="BA230" s="94">
        <v>0.5</v>
      </c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0.5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629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674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0</v>
      </c>
      <c r="W231" s="94">
        <v>0</v>
      </c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93">
        <f t="shared" si="70"/>
        <v>0</v>
      </c>
      <c r="AL231" s="94">
        <v>0</v>
      </c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>
        <v>0</v>
      </c>
      <c r="AX231" s="48">
        <v>0</v>
      </c>
      <c r="AY231" s="48">
        <v>0</v>
      </c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629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675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93">
        <f t="shared" si="68"/>
        <v>0</v>
      </c>
      <c r="W232" s="94">
        <v>1</v>
      </c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93">
        <f t="shared" si="70"/>
        <v>0</v>
      </c>
      <c r="AL232" s="94">
        <v>0</v>
      </c>
      <c r="AM232" s="107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1</v>
      </c>
      <c r="AV232" s="48">
        <v>1</v>
      </c>
      <c r="AW232" s="48">
        <v>0</v>
      </c>
      <c r="AX232" s="48">
        <v>1</v>
      </c>
      <c r="AY232" s="48">
        <v>0</v>
      </c>
      <c r="AZ232" s="93">
        <f t="shared" si="72"/>
        <v>6</v>
      </c>
      <c r="BA232" s="94">
        <v>0.5</v>
      </c>
      <c r="BB232" s="107">
        <f t="shared" si="73"/>
        <v>1200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1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1.5</v>
      </c>
      <c r="BP232" s="87">
        <f t="shared" si="87"/>
        <v>6</v>
      </c>
      <c r="BQ232" s="89">
        <f t="shared" si="88"/>
        <v>4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629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0</v>
      </c>
      <c r="W233" s="94">
        <v>0</v>
      </c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93">
        <f t="shared" si="70"/>
        <v>0</v>
      </c>
      <c r="AL233" s="94">
        <v>0</v>
      </c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>
        <v>0</v>
      </c>
      <c r="AW233" s="48">
        <v>0</v>
      </c>
      <c r="AX233" s="48">
        <v>0</v>
      </c>
      <c r="AY233" s="48">
        <v>0</v>
      </c>
      <c r="AZ233" s="93">
        <f t="shared" si="72"/>
        <v>0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642</v>
      </c>
      <c r="E234" s="99" t="s">
        <v>512</v>
      </c>
      <c r="F234" s="99" t="s">
        <v>41</v>
      </c>
      <c r="G234" s="100" t="s">
        <v>538</v>
      </c>
      <c r="H234" s="100">
        <v>235</v>
      </c>
      <c r="I234" s="99" t="s">
        <v>677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>
        <v>0</v>
      </c>
      <c r="S234" s="41">
        <v>2</v>
      </c>
      <c r="T234" s="41">
        <v>1</v>
      </c>
      <c r="U234" s="41">
        <v>0</v>
      </c>
      <c r="V234" s="93">
        <f t="shared" si="68"/>
        <v>12</v>
      </c>
      <c r="W234" s="94">
        <v>4</v>
      </c>
      <c r="X234" s="107">
        <f t="shared" si="69"/>
        <v>300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93">
        <f t="shared" si="70"/>
        <v>2</v>
      </c>
      <c r="AL234" s="94">
        <v>0</v>
      </c>
      <c r="AM234" s="107">
        <f t="shared" si="71"/>
        <v>0</v>
      </c>
      <c r="AN234" s="48">
        <v>2</v>
      </c>
      <c r="AO234" s="48">
        <v>2</v>
      </c>
      <c r="AP234" s="48">
        <v>11</v>
      </c>
      <c r="AQ234" s="48">
        <v>26</v>
      </c>
      <c r="AR234" s="48">
        <v>30</v>
      </c>
      <c r="AS234" s="48">
        <v>113</v>
      </c>
      <c r="AT234" s="48">
        <v>28</v>
      </c>
      <c r="AU234" s="48">
        <v>4</v>
      </c>
      <c r="AV234" s="48">
        <v>4</v>
      </c>
      <c r="AW234" s="48">
        <v>9</v>
      </c>
      <c r="AX234" s="48">
        <v>17</v>
      </c>
      <c r="AY234" s="48">
        <v>7</v>
      </c>
      <c r="AZ234" s="93">
        <f t="shared" si="72"/>
        <v>253</v>
      </c>
      <c r="BA234" s="94">
        <v>16.5</v>
      </c>
      <c r="BB234" s="107">
        <f t="shared" si="73"/>
        <v>1533.3333333333335</v>
      </c>
      <c r="BC234" s="48">
        <f t="shared" si="74"/>
        <v>2</v>
      </c>
      <c r="BD234" s="48">
        <f t="shared" si="75"/>
        <v>2</v>
      </c>
      <c r="BE234" s="48">
        <f t="shared" si="76"/>
        <v>11</v>
      </c>
      <c r="BF234" s="48">
        <f t="shared" si="77"/>
        <v>29</v>
      </c>
      <c r="BG234" s="48">
        <f t="shared" si="78"/>
        <v>30</v>
      </c>
      <c r="BH234" s="48">
        <f t="shared" si="79"/>
        <v>120</v>
      </c>
      <c r="BI234" s="48">
        <f t="shared" si="80"/>
        <v>29</v>
      </c>
      <c r="BJ234" s="48">
        <f t="shared" si="81"/>
        <v>4</v>
      </c>
      <c r="BK234" s="48">
        <f t="shared" si="82"/>
        <v>4</v>
      </c>
      <c r="BL234" s="48">
        <f t="shared" si="83"/>
        <v>11</v>
      </c>
      <c r="BM234" s="48">
        <f t="shared" si="84"/>
        <v>18</v>
      </c>
      <c r="BN234" s="48">
        <f t="shared" si="85"/>
        <v>7</v>
      </c>
      <c r="BO234" s="117">
        <f t="shared" si="86"/>
        <v>20.5</v>
      </c>
      <c r="BP234" s="87">
        <f t="shared" si="87"/>
        <v>267</v>
      </c>
      <c r="BQ234" s="89">
        <f t="shared" si="88"/>
        <v>13.024390243902438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642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678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>
        <v>0</v>
      </c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93">
        <f t="shared" si="70"/>
        <v>0</v>
      </c>
      <c r="AL235" s="94">
        <v>0.5</v>
      </c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>
        <v>0</v>
      </c>
      <c r="AW235" s="48">
        <v>0</v>
      </c>
      <c r="AX235" s="48">
        <v>0</v>
      </c>
      <c r="AY235" s="48">
        <v>0</v>
      </c>
      <c r="AZ235" s="93">
        <f t="shared" si="72"/>
        <v>0</v>
      </c>
      <c r="BA235" s="94">
        <v>5.5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642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93">
        <f t="shared" si="68"/>
        <v>0</v>
      </c>
      <c r="W236" s="94">
        <v>0</v>
      </c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93">
        <f t="shared" si="70"/>
        <v>0</v>
      </c>
      <c r="AL236" s="94">
        <v>0</v>
      </c>
      <c r="AM236" s="107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>
        <v>0</v>
      </c>
      <c r="AY236" s="48">
        <v>0</v>
      </c>
      <c r="AZ236" s="93">
        <f t="shared" si="72"/>
        <v>1</v>
      </c>
      <c r="BA236" s="94">
        <v>1</v>
      </c>
      <c r="BB236" s="107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</v>
      </c>
      <c r="BP236" s="87">
        <f t="shared" si="87"/>
        <v>1</v>
      </c>
      <c r="BQ236" s="89">
        <f t="shared" si="88"/>
        <v>1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642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680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93">
        <f t="shared" si="68"/>
        <v>0</v>
      </c>
      <c r="W237" s="94">
        <v>0</v>
      </c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93">
        <f t="shared" si="70"/>
        <v>0</v>
      </c>
      <c r="AL237" s="94">
        <v>0</v>
      </c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>
        <v>0</v>
      </c>
      <c r="AW237" s="48">
        <v>0</v>
      </c>
      <c r="AX237" s="48">
        <v>0</v>
      </c>
      <c r="AY237" s="48">
        <v>0</v>
      </c>
      <c r="AZ237" s="93">
        <f t="shared" si="72"/>
        <v>0</v>
      </c>
      <c r="BA237" s="94">
        <v>2.5</v>
      </c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2.5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642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681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93">
        <f t="shared" si="68"/>
        <v>0</v>
      </c>
      <c r="W238" s="94">
        <v>0</v>
      </c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93">
        <f t="shared" si="70"/>
        <v>0</v>
      </c>
      <c r="AL238" s="94">
        <v>0</v>
      </c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>
        <v>0</v>
      </c>
      <c r="AY238" s="48">
        <v>0</v>
      </c>
      <c r="AZ238" s="93">
        <f t="shared" si="72"/>
        <v>0</v>
      </c>
      <c r="BA238" s="94">
        <v>0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642</v>
      </c>
      <c r="E239" s="99" t="s">
        <v>512</v>
      </c>
      <c r="F239" s="99" t="s">
        <v>58</v>
      </c>
      <c r="G239" s="100" t="s">
        <v>542</v>
      </c>
      <c r="H239" s="100">
        <v>240</v>
      </c>
      <c r="I239" s="99" t="s">
        <v>682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>
        <v>0.5</v>
      </c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93">
        <f t="shared" si="70"/>
        <v>0</v>
      </c>
      <c r="AL239" s="94">
        <v>0</v>
      </c>
      <c r="AM239" s="107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>
        <v>1</v>
      </c>
      <c r="AW239" s="48">
        <v>0</v>
      </c>
      <c r="AX239" s="48">
        <v>0</v>
      </c>
      <c r="AY239" s="48">
        <v>0</v>
      </c>
      <c r="AZ239" s="93">
        <f t="shared" si="72"/>
        <v>36</v>
      </c>
      <c r="BA239" s="94">
        <v>1</v>
      </c>
      <c r="BB239" s="107">
        <f t="shared" si="73"/>
        <v>3600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1.5</v>
      </c>
      <c r="BP239" s="87">
        <f t="shared" si="87"/>
        <v>36</v>
      </c>
      <c r="BQ239" s="89">
        <f t="shared" si="88"/>
        <v>24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642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>
        <v>0</v>
      </c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93">
        <f t="shared" si="70"/>
        <v>0</v>
      </c>
      <c r="AL240" s="94">
        <v>0</v>
      </c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>
        <v>0</v>
      </c>
      <c r="AY240" s="48">
        <v>0</v>
      </c>
      <c r="AZ240" s="93">
        <f t="shared" si="72"/>
        <v>1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1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642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>
        <v>1.5</v>
      </c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93">
        <f t="shared" si="70"/>
        <v>0</v>
      </c>
      <c r="AL241" s="94">
        <v>0</v>
      </c>
      <c r="AM241" s="107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>
        <v>0</v>
      </c>
      <c r="AY241" s="48">
        <v>0</v>
      </c>
      <c r="AZ241" s="93">
        <f t="shared" si="72"/>
        <v>1</v>
      </c>
      <c r="BA241" s="94">
        <v>1.5</v>
      </c>
      <c r="BB241" s="107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3</v>
      </c>
      <c r="BP241" s="87">
        <f t="shared" si="87"/>
        <v>1</v>
      </c>
      <c r="BQ241" s="89">
        <f t="shared" si="88"/>
        <v>0.33333333333333331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642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>
        <v>0.5</v>
      </c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93">
        <f t="shared" si="70"/>
        <v>0</v>
      </c>
      <c r="AL242" s="94">
        <v>0</v>
      </c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>
        <v>0</v>
      </c>
      <c r="AY242" s="48">
        <v>0</v>
      </c>
      <c r="AZ242" s="93">
        <f t="shared" si="72"/>
        <v>0</v>
      </c>
      <c r="BA242" s="94">
        <v>2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2.5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642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>
        <v>0</v>
      </c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93">
        <f t="shared" si="70"/>
        <v>0</v>
      </c>
      <c r="AL243" s="94">
        <v>0</v>
      </c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>
        <v>0</v>
      </c>
      <c r="AW243" s="48">
        <v>0</v>
      </c>
      <c r="AX243" s="48">
        <v>0</v>
      </c>
      <c r="AY243" s="48">
        <v>0</v>
      </c>
      <c r="AZ243" s="93">
        <f t="shared" si="72"/>
        <v>4</v>
      </c>
      <c r="BA243" s="94">
        <v>0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4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642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683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93">
        <f t="shared" si="68"/>
        <v>0</v>
      </c>
      <c r="W244" s="94">
        <v>0</v>
      </c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93">
        <f t="shared" si="70"/>
        <v>0</v>
      </c>
      <c r="AL244" s="94">
        <v>0</v>
      </c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>
        <v>0</v>
      </c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642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>
        <v>1</v>
      </c>
      <c r="X245" s="107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93">
        <f t="shared" si="70"/>
        <v>0</v>
      </c>
      <c r="AL245" s="94">
        <v>0</v>
      </c>
      <c r="AM245" s="107">
        <f t="shared" si="71"/>
        <v>0</v>
      </c>
      <c r="AN245" s="48">
        <v>0</v>
      </c>
      <c r="AO245" s="48">
        <v>0</v>
      </c>
      <c r="AP245" s="48">
        <v>0</v>
      </c>
      <c r="AQ245" s="48">
        <v>2</v>
      </c>
      <c r="AR245" s="48">
        <v>0</v>
      </c>
      <c r="AS245" s="48">
        <v>1</v>
      </c>
      <c r="AT245" s="48">
        <v>4</v>
      </c>
      <c r="AU245" s="48">
        <v>4</v>
      </c>
      <c r="AV245" s="48">
        <v>2</v>
      </c>
      <c r="AW245" s="48">
        <v>1</v>
      </c>
      <c r="AX245" s="48">
        <v>1</v>
      </c>
      <c r="AY245" s="48">
        <v>0</v>
      </c>
      <c r="AZ245" s="93">
        <f t="shared" si="72"/>
        <v>15</v>
      </c>
      <c r="BA245" s="94">
        <v>5.5</v>
      </c>
      <c r="BB245" s="107">
        <f t="shared" si="73"/>
        <v>272.72727272727269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2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4</v>
      </c>
      <c r="BK245" s="48">
        <f t="shared" si="82"/>
        <v>2</v>
      </c>
      <c r="BL245" s="48">
        <f t="shared" si="83"/>
        <v>1</v>
      </c>
      <c r="BM245" s="48">
        <f t="shared" si="84"/>
        <v>1</v>
      </c>
      <c r="BN245" s="48">
        <f t="shared" si="85"/>
        <v>0</v>
      </c>
      <c r="BO245" s="117">
        <f t="shared" si="86"/>
        <v>6.5</v>
      </c>
      <c r="BP245" s="87">
        <f t="shared" si="87"/>
        <v>15</v>
      </c>
      <c r="BQ245" s="89">
        <f t="shared" si="88"/>
        <v>2.3076923076923075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642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0</v>
      </c>
      <c r="W246" s="94">
        <v>1</v>
      </c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>
        <v>0</v>
      </c>
      <c r="AK246" s="93">
        <f t="shared" si="70"/>
        <v>0</v>
      </c>
      <c r="AL246" s="94">
        <v>0</v>
      </c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>
        <v>0</v>
      </c>
      <c r="AZ246" s="93">
        <f t="shared" si="72"/>
        <v>0</v>
      </c>
      <c r="BA246" s="94">
        <v>1.5</v>
      </c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2.5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642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>
        <v>0</v>
      </c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93">
        <f t="shared" si="70"/>
        <v>0</v>
      </c>
      <c r="AL247" s="94">
        <v>0</v>
      </c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1</v>
      </c>
      <c r="AX247" s="48">
        <v>0</v>
      </c>
      <c r="AY247" s="48">
        <v>0</v>
      </c>
      <c r="AZ247" s="93">
        <f t="shared" si="72"/>
        <v>1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1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1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642</v>
      </c>
      <c r="E248" s="99" t="s">
        <v>512</v>
      </c>
      <c r="F248" s="99" t="s">
        <v>142</v>
      </c>
      <c r="G248" s="100" t="s">
        <v>542</v>
      </c>
      <c r="H248" s="100">
        <v>249</v>
      </c>
      <c r="I248" s="99" t="s">
        <v>149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>
        <v>3</v>
      </c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93">
        <f t="shared" si="70"/>
        <v>0</v>
      </c>
      <c r="AL248" s="94">
        <v>0</v>
      </c>
      <c r="AM248" s="107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1</v>
      </c>
      <c r="AU248" s="48">
        <v>0</v>
      </c>
      <c r="AV248" s="48">
        <v>0</v>
      </c>
      <c r="AW248" s="48">
        <v>0</v>
      </c>
      <c r="AX248" s="48">
        <v>0</v>
      </c>
      <c r="AY248" s="48">
        <v>0</v>
      </c>
      <c r="AZ248" s="93">
        <f t="shared" si="72"/>
        <v>1</v>
      </c>
      <c r="BA248" s="94">
        <v>3.5</v>
      </c>
      <c r="BB248" s="107">
        <f t="shared" si="73"/>
        <v>28.571428571428569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1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6.5</v>
      </c>
      <c r="BP248" s="87">
        <f t="shared" si="87"/>
        <v>1</v>
      </c>
      <c r="BQ248" s="89">
        <f t="shared" si="88"/>
        <v>0.15384615384615385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642</v>
      </c>
      <c r="E249" s="99" t="s">
        <v>512</v>
      </c>
      <c r="F249" s="99" t="s">
        <v>142</v>
      </c>
      <c r="G249" s="100" t="s">
        <v>542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>
        <v>0.5</v>
      </c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93">
        <f t="shared" si="70"/>
        <v>0</v>
      </c>
      <c r="AL249" s="94">
        <v>0</v>
      </c>
      <c r="AM249" s="107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>
        <v>0</v>
      </c>
      <c r="AZ249" s="93">
        <f t="shared" si="72"/>
        <v>0</v>
      </c>
      <c r="BA249" s="94">
        <v>0.5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1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642</v>
      </c>
      <c r="E250" s="99" t="s">
        <v>512</v>
      </c>
      <c r="F250" s="99" t="s">
        <v>170</v>
      </c>
      <c r="G250" s="100" t="s">
        <v>542</v>
      </c>
      <c r="H250" s="100">
        <v>251</v>
      </c>
      <c r="I250" s="99" t="s">
        <v>685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>
        <v>0</v>
      </c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93">
        <f t="shared" si="70"/>
        <v>0</v>
      </c>
      <c r="AL250" s="94">
        <v>0</v>
      </c>
      <c r="AM250" s="107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>
        <v>0</v>
      </c>
      <c r="AZ250" s="93">
        <f t="shared" si="72"/>
        <v>1</v>
      </c>
      <c r="BA250" s="94">
        <v>0.5</v>
      </c>
      <c r="BB250" s="107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0.5</v>
      </c>
      <c r="BP250" s="87">
        <f t="shared" si="87"/>
        <v>1</v>
      </c>
      <c r="BQ250" s="89">
        <f t="shared" si="88"/>
        <v>2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642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0</v>
      </c>
      <c r="W251" s="94">
        <v>0</v>
      </c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93">
        <f t="shared" si="70"/>
        <v>0</v>
      </c>
      <c r="AL251" s="94">
        <v>0</v>
      </c>
      <c r="AM251" s="107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>
        <v>0</v>
      </c>
      <c r="AW251" s="48">
        <v>0</v>
      </c>
      <c r="AX251" s="48">
        <v>0</v>
      </c>
      <c r="AY251" s="48">
        <v>0</v>
      </c>
      <c r="AZ251" s="93">
        <f t="shared" si="72"/>
        <v>1</v>
      </c>
      <c r="BA251" s="94">
        <v>2.5</v>
      </c>
      <c r="BB251" s="107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2.5</v>
      </c>
      <c r="BP251" s="87">
        <f t="shared" si="87"/>
        <v>1</v>
      </c>
      <c r="BQ251" s="89">
        <f t="shared" si="88"/>
        <v>0.4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642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>
        <v>0</v>
      </c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93">
        <f t="shared" si="70"/>
        <v>0</v>
      </c>
      <c r="AL252" s="94">
        <v>0</v>
      </c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>
        <v>0</v>
      </c>
      <c r="AY252" s="48">
        <v>0</v>
      </c>
      <c r="AZ252" s="93">
        <f t="shared" si="72"/>
        <v>0</v>
      </c>
      <c r="BA252" s="94">
        <v>2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2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642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>
        <v>0</v>
      </c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93">
        <f t="shared" si="70"/>
        <v>0</v>
      </c>
      <c r="AL253" s="94">
        <v>0</v>
      </c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>
        <v>0</v>
      </c>
      <c r="AY253" s="48">
        <v>0</v>
      </c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642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687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0</v>
      </c>
      <c r="W254" s="94">
        <v>0</v>
      </c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93">
        <f t="shared" si="70"/>
        <v>0</v>
      </c>
      <c r="AL254" s="94">
        <v>0</v>
      </c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>
        <v>0</v>
      </c>
      <c r="AY254" s="48">
        <v>0</v>
      </c>
      <c r="AZ254" s="93">
        <f t="shared" si="72"/>
        <v>0</v>
      </c>
      <c r="BA254" s="94">
        <v>0.5</v>
      </c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0.5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642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>
        <v>0</v>
      </c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93">
        <f t="shared" si="70"/>
        <v>0</v>
      </c>
      <c r="AL255" s="94">
        <v>0</v>
      </c>
      <c r="AM255" s="107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1</v>
      </c>
      <c r="AV255" s="48">
        <v>0</v>
      </c>
      <c r="AW255" s="48">
        <v>0</v>
      </c>
      <c r="AX255" s="48">
        <v>0</v>
      </c>
      <c r="AY255" s="48">
        <v>0</v>
      </c>
      <c r="AZ255" s="93">
        <f t="shared" si="72"/>
        <v>1</v>
      </c>
      <c r="BA255" s="94">
        <v>5.5</v>
      </c>
      <c r="BB255" s="107">
        <f t="shared" si="73"/>
        <v>18.181818181818183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1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5.5</v>
      </c>
      <c r="BP255" s="87">
        <f t="shared" si="87"/>
        <v>1</v>
      </c>
      <c r="BQ255" s="89">
        <f t="shared" si="88"/>
        <v>0.18181818181818182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642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>
        <v>0</v>
      </c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93">
        <f t="shared" si="70"/>
        <v>0</v>
      </c>
      <c r="AL256" s="94">
        <v>0</v>
      </c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>
        <v>0</v>
      </c>
      <c r="AY256" s="48">
        <v>0</v>
      </c>
      <c r="AZ256" s="93">
        <f t="shared" si="72"/>
        <v>0</v>
      </c>
      <c r="BA256" s="94">
        <v>0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642</v>
      </c>
      <c r="E257" s="99" t="s">
        <v>512</v>
      </c>
      <c r="F257" s="99" t="s">
        <v>16</v>
      </c>
      <c r="G257" s="100" t="s">
        <v>538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3</v>
      </c>
      <c r="W257" s="94">
        <v>0</v>
      </c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93">
        <f t="shared" si="70"/>
        <v>0</v>
      </c>
      <c r="AL257" s="94">
        <v>0</v>
      </c>
      <c r="AM257" s="107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>
        <v>0</v>
      </c>
      <c r="AW257" s="48">
        <v>0</v>
      </c>
      <c r="AX257" s="48">
        <v>0</v>
      </c>
      <c r="AY257" s="48">
        <v>0</v>
      </c>
      <c r="AZ257" s="93">
        <f t="shared" si="72"/>
        <v>9</v>
      </c>
      <c r="BA257" s="94">
        <v>17</v>
      </c>
      <c r="BB257" s="107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17</v>
      </c>
      <c r="BP257" s="87">
        <f t="shared" si="87"/>
        <v>12</v>
      </c>
      <c r="BQ257" s="89">
        <f t="shared" si="88"/>
        <v>0.70588235294117652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642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>
        <v>0.5</v>
      </c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93">
        <f t="shared" si="70"/>
        <v>0</v>
      </c>
      <c r="AL258" s="94">
        <v>0</v>
      </c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>
        <v>0</v>
      </c>
      <c r="AY258" s="48">
        <v>0</v>
      </c>
      <c r="AZ258" s="93">
        <f t="shared" si="72"/>
        <v>0</v>
      </c>
      <c r="BA258" s="94">
        <v>2</v>
      </c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2.5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642</v>
      </c>
      <c r="E259" s="99" t="s">
        <v>512</v>
      </c>
      <c r="F259" s="99" t="s">
        <v>16</v>
      </c>
      <c r="G259" s="100" t="s">
        <v>542</v>
      </c>
      <c r="H259" s="100">
        <v>260</v>
      </c>
      <c r="I259" s="99" t="s">
        <v>688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>
        <v>0</v>
      </c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93">
        <f t="shared" si="70"/>
        <v>0</v>
      </c>
      <c r="AL259" s="94">
        <v>0</v>
      </c>
      <c r="AM259" s="107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4</v>
      </c>
      <c r="AV259" s="48">
        <v>0</v>
      </c>
      <c r="AW259" s="48">
        <v>1</v>
      </c>
      <c r="AX259" s="48">
        <v>0</v>
      </c>
      <c r="AY259" s="48">
        <v>0</v>
      </c>
      <c r="AZ259" s="93">
        <f t="shared" si="72"/>
        <v>16</v>
      </c>
      <c r="BA259" s="94">
        <v>14.5</v>
      </c>
      <c r="BB259" s="107">
        <f t="shared" si="73"/>
        <v>110.34482758620689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4</v>
      </c>
      <c r="BK259" s="48">
        <f t="shared" si="82"/>
        <v>0</v>
      </c>
      <c r="BL259" s="48">
        <f t="shared" si="83"/>
        <v>1</v>
      </c>
      <c r="BM259" s="48">
        <f t="shared" si="84"/>
        <v>0</v>
      </c>
      <c r="BN259" s="48">
        <f t="shared" si="85"/>
        <v>0</v>
      </c>
      <c r="BO259" s="117">
        <f t="shared" si="86"/>
        <v>14.5</v>
      </c>
      <c r="BP259" s="87">
        <f t="shared" si="87"/>
        <v>16</v>
      </c>
      <c r="BQ259" s="89">
        <f t="shared" si="88"/>
        <v>1.103448275862069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642</v>
      </c>
      <c r="E260" s="99" t="s">
        <v>512</v>
      </c>
      <c r="F260" s="99" t="s">
        <v>217</v>
      </c>
      <c r="G260" s="100" t="s">
        <v>542</v>
      </c>
      <c r="H260" s="100">
        <v>261</v>
      </c>
      <c r="I260" s="99" t="s">
        <v>689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>
        <v>0</v>
      </c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93">
        <f t="shared" si="70"/>
        <v>0</v>
      </c>
      <c r="AL260" s="94">
        <v>0</v>
      </c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>
        <v>0</v>
      </c>
      <c r="AY260" s="48">
        <v>0</v>
      </c>
      <c r="AZ260" s="93">
        <f t="shared" si="72"/>
        <v>0</v>
      </c>
      <c r="BA260" s="94">
        <v>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642</v>
      </c>
      <c r="E261" s="99" t="s">
        <v>512</v>
      </c>
      <c r="F261" s="99" t="s">
        <v>217</v>
      </c>
      <c r="G261" s="100" t="s">
        <v>542</v>
      </c>
      <c r="H261" s="100">
        <v>262</v>
      </c>
      <c r="I261" s="99" t="s">
        <v>690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>
        <v>0</v>
      </c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93">
        <f t="shared" si="70"/>
        <v>0</v>
      </c>
      <c r="AL261" s="94">
        <v>0</v>
      </c>
      <c r="AM261" s="107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1</v>
      </c>
      <c r="AX261" s="48">
        <v>0</v>
      </c>
      <c r="AY261" s="48">
        <v>0</v>
      </c>
      <c r="AZ261" s="93">
        <f t="shared" si="72"/>
        <v>5</v>
      </c>
      <c r="BA261" s="94">
        <v>1.5</v>
      </c>
      <c r="BB261" s="107">
        <f t="shared" si="73"/>
        <v>333.33333333333337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1</v>
      </c>
      <c r="BM261" s="48">
        <f t="shared" si="84"/>
        <v>0</v>
      </c>
      <c r="BN261" s="48">
        <f t="shared" si="85"/>
        <v>0</v>
      </c>
      <c r="BO261" s="117">
        <f t="shared" si="86"/>
        <v>1.5</v>
      </c>
      <c r="BP261" s="87">
        <f t="shared" si="87"/>
        <v>5</v>
      </c>
      <c r="BQ261" s="89">
        <f t="shared" si="88"/>
        <v>3.3333333333333335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642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>
        <v>0</v>
      </c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93">
        <f t="shared" si="70"/>
        <v>0</v>
      </c>
      <c r="AL262" s="94">
        <v>0.5</v>
      </c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>
        <v>1</v>
      </c>
      <c r="AY262" s="48">
        <v>0</v>
      </c>
      <c r="AZ262" s="93">
        <f t="shared" si="72"/>
        <v>1</v>
      </c>
      <c r="BA262" s="94">
        <v>1.5</v>
      </c>
      <c r="BB262" s="107">
        <f t="shared" si="73"/>
        <v>66.666666666666657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1</v>
      </c>
      <c r="BN262" s="48">
        <f t="shared" si="85"/>
        <v>0</v>
      </c>
      <c r="BO262" s="117">
        <f t="shared" si="86"/>
        <v>2</v>
      </c>
      <c r="BP262" s="87">
        <f t="shared" si="87"/>
        <v>1</v>
      </c>
      <c r="BQ262" s="89">
        <f t="shared" si="88"/>
        <v>0.5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642</v>
      </c>
      <c r="E263" s="99" t="s">
        <v>512</v>
      </c>
      <c r="F263" s="99" t="s">
        <v>16</v>
      </c>
      <c r="G263" s="100" t="s">
        <v>542</v>
      </c>
      <c r="H263" s="100">
        <v>264</v>
      </c>
      <c r="I263" s="99" t="s">
        <v>691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2</v>
      </c>
      <c r="AU263" s="48">
        <v>3</v>
      </c>
      <c r="AV263" s="48">
        <v>4</v>
      </c>
      <c r="AW263" s="48">
        <v>0</v>
      </c>
      <c r="AX263" s="48">
        <v>9</v>
      </c>
      <c r="AY263" s="48">
        <v>3</v>
      </c>
      <c r="AZ263" s="93">
        <f t="shared" ref="AZ263:AZ326" si="93">SUM(AN263:AY263)</f>
        <v>21</v>
      </c>
      <c r="BA263" s="94">
        <v>5</v>
      </c>
      <c r="BB263" s="107">
        <f t="shared" ref="BB263:BB326" si="94">+IFERROR(AZ263/BA263,0)*100</f>
        <v>420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2</v>
      </c>
      <c r="BJ263" s="48">
        <f t="shared" ref="BJ263:BJ326" si="102">+Q263+AF263+AU263</f>
        <v>3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9</v>
      </c>
      <c r="BN263" s="48">
        <f t="shared" ref="BN263:BN326" si="106">+U263+AJ263+AY263</f>
        <v>3</v>
      </c>
      <c r="BO263" s="117">
        <f t="shared" ref="BO263:BO326" si="107">+W263+AL263+BA263</f>
        <v>5</v>
      </c>
      <c r="BP263" s="87">
        <f t="shared" ref="BP263:BP326" si="108">+V263+AK263+AZ263</f>
        <v>21</v>
      </c>
      <c r="BQ263" s="89">
        <f t="shared" ref="BQ263:BQ326" si="109">IFERROR(BP263/BO263,0)</f>
        <v>4.2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642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>
        <v>0</v>
      </c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93">
        <f t="shared" si="91"/>
        <v>0</v>
      </c>
      <c r="AL264" s="94">
        <v>0</v>
      </c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1</v>
      </c>
      <c r="AV264" s="48">
        <v>0</v>
      </c>
      <c r="AW264" s="48">
        <v>0</v>
      </c>
      <c r="AX264" s="48">
        <v>0</v>
      </c>
      <c r="AY264" s="48">
        <v>0</v>
      </c>
      <c r="AZ264" s="93">
        <f t="shared" si="93"/>
        <v>1</v>
      </c>
      <c r="BA264" s="94">
        <v>5</v>
      </c>
      <c r="BB264" s="107">
        <f t="shared" si="94"/>
        <v>20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1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5</v>
      </c>
      <c r="BP264" s="87">
        <f t="shared" si="108"/>
        <v>1</v>
      </c>
      <c r="BQ264" s="89">
        <f t="shared" si="109"/>
        <v>0.2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642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>
        <v>0</v>
      </c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93">
        <f t="shared" si="91"/>
        <v>0</v>
      </c>
      <c r="AL265" s="94">
        <v>0</v>
      </c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>
        <v>0</v>
      </c>
      <c r="AZ265" s="93">
        <f t="shared" si="93"/>
        <v>1</v>
      </c>
      <c r="BA265" s="94">
        <v>6.5</v>
      </c>
      <c r="BB265" s="107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6.5</v>
      </c>
      <c r="BP265" s="87">
        <f t="shared" si="108"/>
        <v>1</v>
      </c>
      <c r="BQ265" s="89">
        <f t="shared" si="109"/>
        <v>0.15384615384615385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642</v>
      </c>
      <c r="E266" s="99" t="s">
        <v>512</v>
      </c>
      <c r="F266" s="99" t="s">
        <v>217</v>
      </c>
      <c r="G266" s="100" t="s">
        <v>542</v>
      </c>
      <c r="H266" s="100">
        <v>267</v>
      </c>
      <c r="I266" s="99" t="s">
        <v>692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>
        <v>0</v>
      </c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93">
        <f t="shared" si="91"/>
        <v>0</v>
      </c>
      <c r="AL266" s="94">
        <v>0</v>
      </c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>
        <v>0</v>
      </c>
      <c r="AZ266" s="93">
        <f t="shared" si="93"/>
        <v>0</v>
      </c>
      <c r="BA266" s="94">
        <v>0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642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693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>
        <v>0</v>
      </c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>
        <v>0</v>
      </c>
      <c r="AK267" s="93">
        <f t="shared" si="91"/>
        <v>0</v>
      </c>
      <c r="AL267" s="94">
        <v>0</v>
      </c>
      <c r="AM267" s="107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1</v>
      </c>
      <c r="AS267" s="48">
        <v>1</v>
      </c>
      <c r="AT267" s="48">
        <v>0</v>
      </c>
      <c r="AU267" s="48">
        <v>0</v>
      </c>
      <c r="AV267" s="48">
        <v>0</v>
      </c>
      <c r="AW267" s="48">
        <v>0</v>
      </c>
      <c r="AX267" s="48">
        <v>0</v>
      </c>
      <c r="AY267" s="48">
        <v>0</v>
      </c>
      <c r="AZ267" s="93">
        <f t="shared" si="93"/>
        <v>3</v>
      </c>
      <c r="BA267" s="94">
        <v>0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1</v>
      </c>
      <c r="BH267" s="48">
        <f t="shared" si="100"/>
        <v>1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3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642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>
        <v>0</v>
      </c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>
        <v>0</v>
      </c>
      <c r="AK268" s="93">
        <f t="shared" si="91"/>
        <v>0</v>
      </c>
      <c r="AL268" s="94">
        <v>0</v>
      </c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>
        <v>0</v>
      </c>
      <c r="AZ268" s="93">
        <f t="shared" si="93"/>
        <v>0</v>
      </c>
      <c r="BA268" s="94">
        <v>0.5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0.5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535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>
        <v>0</v>
      </c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93">
        <f t="shared" si="91"/>
        <v>0</v>
      </c>
      <c r="AL269" s="94">
        <v>0</v>
      </c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>
        <v>0</v>
      </c>
      <c r="AZ269" s="93">
        <f t="shared" si="93"/>
        <v>0</v>
      </c>
      <c r="BA269" s="94">
        <v>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535</v>
      </c>
      <c r="E270" s="99" t="s">
        <v>510</v>
      </c>
      <c r="F270" s="99" t="s">
        <v>238</v>
      </c>
      <c r="G270" s="100" t="s">
        <v>542</v>
      </c>
      <c r="H270" s="100">
        <v>271</v>
      </c>
      <c r="I270" s="99" t="s">
        <v>694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1</v>
      </c>
      <c r="W270" s="94">
        <v>2</v>
      </c>
      <c r="X270" s="107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>
        <v>3</v>
      </c>
      <c r="AH270" s="48">
        <v>2</v>
      </c>
      <c r="AI270" s="48">
        <v>0</v>
      </c>
      <c r="AJ270" s="48">
        <v>0</v>
      </c>
      <c r="AK270" s="93">
        <f t="shared" si="91"/>
        <v>15</v>
      </c>
      <c r="AL270" s="94">
        <v>0</v>
      </c>
      <c r="AM270" s="107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13</v>
      </c>
      <c r="AV270" s="48">
        <v>5</v>
      </c>
      <c r="AW270" s="48">
        <v>9</v>
      </c>
      <c r="AX270" s="48">
        <v>1</v>
      </c>
      <c r="AY270" s="48">
        <v>1</v>
      </c>
      <c r="AZ270" s="93">
        <f t="shared" si="93"/>
        <v>83</v>
      </c>
      <c r="BA270" s="94">
        <v>2.5</v>
      </c>
      <c r="BB270" s="107">
        <f t="shared" si="94"/>
        <v>3320.0000000000005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13</v>
      </c>
      <c r="BK270" s="48">
        <f t="shared" si="103"/>
        <v>8</v>
      </c>
      <c r="BL270" s="48">
        <f t="shared" si="104"/>
        <v>11</v>
      </c>
      <c r="BM270" s="48">
        <f t="shared" si="105"/>
        <v>1</v>
      </c>
      <c r="BN270" s="48">
        <f t="shared" si="106"/>
        <v>1</v>
      </c>
      <c r="BO270" s="117">
        <f t="shared" si="107"/>
        <v>4.5</v>
      </c>
      <c r="BP270" s="87">
        <f t="shared" si="108"/>
        <v>99</v>
      </c>
      <c r="BQ270" s="89">
        <f t="shared" si="109"/>
        <v>22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535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>
        <v>0</v>
      </c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93">
        <f t="shared" si="91"/>
        <v>0</v>
      </c>
      <c r="AL271" s="94">
        <v>0</v>
      </c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>
        <v>0</v>
      </c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535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695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>
        <v>0</v>
      </c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93">
        <f t="shared" si="91"/>
        <v>0</v>
      </c>
      <c r="AL272" s="94">
        <v>0</v>
      </c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>
        <v>0</v>
      </c>
      <c r="AZ272" s="93">
        <f t="shared" si="93"/>
        <v>0</v>
      </c>
      <c r="BA272" s="94">
        <v>1.5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1.5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535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696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2</v>
      </c>
      <c r="W273" s="94">
        <v>5</v>
      </c>
      <c r="X273" s="107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93">
        <f t="shared" si="91"/>
        <v>1</v>
      </c>
      <c r="AL273" s="94">
        <v>0</v>
      </c>
      <c r="AM273" s="107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>
        <v>2</v>
      </c>
      <c r="AW273" s="48">
        <v>0</v>
      </c>
      <c r="AX273" s="48">
        <v>0</v>
      </c>
      <c r="AY273" s="48">
        <v>0</v>
      </c>
      <c r="AZ273" s="93">
        <f t="shared" si="93"/>
        <v>5</v>
      </c>
      <c r="BA273" s="94">
        <v>9</v>
      </c>
      <c r="BB273" s="107">
        <f t="shared" si="94"/>
        <v>55.555555555555557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2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14</v>
      </c>
      <c r="BP273" s="87">
        <f t="shared" si="108"/>
        <v>8</v>
      </c>
      <c r="BQ273" s="89">
        <f t="shared" si="109"/>
        <v>0.5714285714285714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535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697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>
        <v>0</v>
      </c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93">
        <f t="shared" si="91"/>
        <v>0</v>
      </c>
      <c r="AL274" s="94">
        <v>0</v>
      </c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1</v>
      </c>
      <c r="AW274" s="48">
        <v>0</v>
      </c>
      <c r="AX274" s="48">
        <v>0</v>
      </c>
      <c r="AY274" s="48">
        <v>0</v>
      </c>
      <c r="AZ274" s="93">
        <f t="shared" si="93"/>
        <v>1</v>
      </c>
      <c r="BA274" s="94">
        <v>0.5</v>
      </c>
      <c r="BB274" s="107">
        <f t="shared" si="94"/>
        <v>200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1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0.5</v>
      </c>
      <c r="BP274" s="87">
        <f t="shared" si="108"/>
        <v>1</v>
      </c>
      <c r="BQ274" s="89">
        <f t="shared" si="109"/>
        <v>2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535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>
        <v>0</v>
      </c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93">
        <f t="shared" si="91"/>
        <v>0</v>
      </c>
      <c r="AL275" s="94">
        <v>0</v>
      </c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>
        <v>0</v>
      </c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535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>
        <v>0</v>
      </c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93">
        <f t="shared" si="91"/>
        <v>0</v>
      </c>
      <c r="AL276" s="94">
        <v>0</v>
      </c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>
        <v>0</v>
      </c>
      <c r="AZ276" s="93">
        <f t="shared" si="93"/>
        <v>0</v>
      </c>
      <c r="BA276" s="94">
        <v>0.5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0.5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535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>
        <v>0</v>
      </c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93">
        <f t="shared" si="91"/>
        <v>0</v>
      </c>
      <c r="AL277" s="94">
        <v>0</v>
      </c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2</v>
      </c>
      <c r="AU277" s="48">
        <v>1</v>
      </c>
      <c r="AV277" s="48">
        <v>0</v>
      </c>
      <c r="AW277" s="48">
        <v>0</v>
      </c>
      <c r="AX277" s="48">
        <v>0</v>
      </c>
      <c r="AY277" s="48">
        <v>0</v>
      </c>
      <c r="AZ277" s="93">
        <f t="shared" si="93"/>
        <v>3</v>
      </c>
      <c r="BA277" s="94">
        <v>3.5</v>
      </c>
      <c r="BB277" s="107">
        <f t="shared" si="94"/>
        <v>85.714285714285708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2</v>
      </c>
      <c r="BJ277" s="48">
        <f t="shared" si="102"/>
        <v>1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3.5</v>
      </c>
      <c r="BP277" s="87">
        <f t="shared" si="108"/>
        <v>3</v>
      </c>
      <c r="BQ277" s="89">
        <f t="shared" si="109"/>
        <v>0.8571428571428571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535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698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93">
        <f t="shared" si="89"/>
        <v>0</v>
      </c>
      <c r="W278" s="94">
        <v>0</v>
      </c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93">
        <f t="shared" si="91"/>
        <v>0</v>
      </c>
      <c r="AL278" s="94">
        <v>0</v>
      </c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>
        <v>0</v>
      </c>
      <c r="AZ278" s="93">
        <f t="shared" si="93"/>
        <v>0</v>
      </c>
      <c r="BA278" s="94">
        <v>1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1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535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>
        <v>0</v>
      </c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93">
        <f t="shared" si="91"/>
        <v>0</v>
      </c>
      <c r="AL279" s="94">
        <v>0</v>
      </c>
      <c r="AM279" s="107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>
        <v>0</v>
      </c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535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>
        <v>0</v>
      </c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93">
        <f t="shared" si="91"/>
        <v>0</v>
      </c>
      <c r="AL280" s="94">
        <v>0</v>
      </c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>
        <v>0</v>
      </c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535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>
        <v>0</v>
      </c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93">
        <f t="shared" si="91"/>
        <v>1</v>
      </c>
      <c r="AL281" s="94">
        <v>0</v>
      </c>
      <c r="AM281" s="107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>
        <v>0</v>
      </c>
      <c r="AZ281" s="93">
        <f t="shared" si="93"/>
        <v>3</v>
      </c>
      <c r="BA281" s="94">
        <v>0</v>
      </c>
      <c r="BB281" s="107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4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535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1</v>
      </c>
      <c r="W282" s="94">
        <v>0</v>
      </c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93">
        <f t="shared" si="91"/>
        <v>0</v>
      </c>
      <c r="AL282" s="94">
        <v>0</v>
      </c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>
        <v>0</v>
      </c>
      <c r="AZ282" s="93">
        <f t="shared" si="93"/>
        <v>2</v>
      </c>
      <c r="BA282" s="94">
        <v>0.5</v>
      </c>
      <c r="BB282" s="107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0.5</v>
      </c>
      <c r="BP282" s="87">
        <f t="shared" si="108"/>
        <v>3</v>
      </c>
      <c r="BQ282" s="89">
        <f t="shared" si="109"/>
        <v>6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535</v>
      </c>
      <c r="E283" s="99" t="s">
        <v>501</v>
      </c>
      <c r="F283" s="99" t="s">
        <v>180</v>
      </c>
      <c r="G283" s="100" t="s">
        <v>542</v>
      </c>
      <c r="H283" s="100">
        <v>285</v>
      </c>
      <c r="I283" s="99" t="s">
        <v>699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2</v>
      </c>
      <c r="U283" s="41">
        <v>0</v>
      </c>
      <c r="V283" s="93">
        <f t="shared" si="89"/>
        <v>6</v>
      </c>
      <c r="W283" s="94">
        <v>0</v>
      </c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93">
        <f t="shared" si="91"/>
        <v>0</v>
      </c>
      <c r="AL283" s="94">
        <v>0</v>
      </c>
      <c r="AM283" s="107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>
        <v>2</v>
      </c>
      <c r="AW283" s="48">
        <v>0</v>
      </c>
      <c r="AX283" s="48">
        <v>4</v>
      </c>
      <c r="AY283" s="48">
        <v>0</v>
      </c>
      <c r="AZ283" s="93">
        <f t="shared" si="93"/>
        <v>12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2</v>
      </c>
      <c r="BL283" s="48">
        <f t="shared" si="104"/>
        <v>0</v>
      </c>
      <c r="BM283" s="48">
        <f t="shared" si="105"/>
        <v>6</v>
      </c>
      <c r="BN283" s="48">
        <f t="shared" si="106"/>
        <v>0</v>
      </c>
      <c r="BO283" s="117">
        <f t="shared" si="107"/>
        <v>0</v>
      </c>
      <c r="BP283" s="87">
        <f t="shared" si="108"/>
        <v>18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535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700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>
        <v>0</v>
      </c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93">
        <f t="shared" si="91"/>
        <v>0</v>
      </c>
      <c r="AL284" s="94">
        <v>0</v>
      </c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>
        <v>0</v>
      </c>
      <c r="AW284" s="48">
        <v>0</v>
      </c>
      <c r="AX284" s="48">
        <v>0</v>
      </c>
      <c r="AY284" s="48">
        <v>0</v>
      </c>
      <c r="AZ284" s="93">
        <f t="shared" si="93"/>
        <v>1</v>
      </c>
      <c r="BA284" s="94">
        <v>7</v>
      </c>
      <c r="BB284" s="107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7</v>
      </c>
      <c r="BP284" s="87">
        <f t="shared" si="108"/>
        <v>1</v>
      </c>
      <c r="BQ284" s="89">
        <f t="shared" si="109"/>
        <v>0.14285714285714285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535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>
        <v>0</v>
      </c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93">
        <f t="shared" si="91"/>
        <v>0</v>
      </c>
      <c r="AL285" s="94">
        <v>0</v>
      </c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>
        <v>0</v>
      </c>
      <c r="AZ285" s="93">
        <f t="shared" si="93"/>
        <v>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576</v>
      </c>
      <c r="E286" s="99" t="s">
        <v>191</v>
      </c>
      <c r="F286" s="99" t="s">
        <v>363</v>
      </c>
      <c r="G286" s="100" t="s">
        <v>542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>
        <v>0.5</v>
      </c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93">
        <f t="shared" si="91"/>
        <v>0</v>
      </c>
      <c r="AL286" s="94">
        <v>0</v>
      </c>
      <c r="AM286" s="107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10</v>
      </c>
      <c r="AV286" s="48">
        <v>4</v>
      </c>
      <c r="AW286" s="48">
        <v>0</v>
      </c>
      <c r="AX286" s="48">
        <v>0</v>
      </c>
      <c r="AY286" s="48">
        <v>0</v>
      </c>
      <c r="AZ286" s="93">
        <f t="shared" si="93"/>
        <v>61</v>
      </c>
      <c r="BA286" s="94">
        <v>2</v>
      </c>
      <c r="BB286" s="107">
        <f t="shared" si="94"/>
        <v>3050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10</v>
      </c>
      <c r="BK286" s="48">
        <f t="shared" si="103"/>
        <v>4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2.5</v>
      </c>
      <c r="BP286" s="87">
        <f t="shared" si="108"/>
        <v>61</v>
      </c>
      <c r="BQ286" s="89">
        <f t="shared" si="109"/>
        <v>24.4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576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>
        <v>0</v>
      </c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93">
        <f t="shared" si="91"/>
        <v>0</v>
      </c>
      <c r="AL287" s="94">
        <v>0</v>
      </c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>
        <v>0</v>
      </c>
      <c r="AZ287" s="93">
        <f t="shared" si="93"/>
        <v>0</v>
      </c>
      <c r="BA287" s="94">
        <v>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568</v>
      </c>
      <c r="B288" s="99" t="s">
        <v>287</v>
      </c>
      <c r="C288" s="100">
        <v>870</v>
      </c>
      <c r="D288" s="99" t="s">
        <v>535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0</v>
      </c>
      <c r="W288" s="94">
        <v>0</v>
      </c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93">
        <f t="shared" si="91"/>
        <v>0</v>
      </c>
      <c r="AL288" s="94">
        <v>0</v>
      </c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>
        <v>0</v>
      </c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568</v>
      </c>
      <c r="B289" s="99" t="s">
        <v>378</v>
      </c>
      <c r="C289" s="100">
        <v>870</v>
      </c>
      <c r="D289" s="99" t="s">
        <v>535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701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>
        <v>0.5</v>
      </c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>
        <v>0</v>
      </c>
      <c r="AK289" s="93">
        <f t="shared" si="91"/>
        <v>0</v>
      </c>
      <c r="AL289" s="94">
        <v>0</v>
      </c>
      <c r="AM289" s="107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>
        <v>0</v>
      </c>
      <c r="AW289" s="48">
        <v>5</v>
      </c>
      <c r="AX289" s="48">
        <v>0</v>
      </c>
      <c r="AY289" s="48">
        <v>0</v>
      </c>
      <c r="AZ289" s="93">
        <f t="shared" si="93"/>
        <v>8</v>
      </c>
      <c r="BA289" s="94">
        <v>1</v>
      </c>
      <c r="BB289" s="107">
        <f t="shared" si="94"/>
        <v>800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5</v>
      </c>
      <c r="BM289" s="48">
        <f t="shared" si="105"/>
        <v>0</v>
      </c>
      <c r="BN289" s="48">
        <f t="shared" si="106"/>
        <v>0</v>
      </c>
      <c r="BO289" s="117">
        <f t="shared" si="107"/>
        <v>1.5</v>
      </c>
      <c r="BP289" s="87">
        <f t="shared" si="108"/>
        <v>8</v>
      </c>
      <c r="BQ289" s="89">
        <f t="shared" si="109"/>
        <v>5.333333333333333</v>
      </c>
    </row>
    <row r="290" spans="1:69" x14ac:dyDescent="0.3">
      <c r="A290" s="99" t="s">
        <v>568</v>
      </c>
      <c r="B290" s="99" t="s">
        <v>254</v>
      </c>
      <c r="C290" s="100">
        <v>870</v>
      </c>
      <c r="D290" s="99" t="s">
        <v>535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702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>
        <v>0</v>
      </c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93">
        <f t="shared" si="91"/>
        <v>0</v>
      </c>
      <c r="AL290" s="94">
        <v>0</v>
      </c>
      <c r="AM290" s="107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>
        <v>0</v>
      </c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535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>
        <v>0</v>
      </c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93">
        <f t="shared" si="91"/>
        <v>0</v>
      </c>
      <c r="AL291" s="94">
        <v>0</v>
      </c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>
        <v>0</v>
      </c>
      <c r="AY291" s="48">
        <v>0</v>
      </c>
      <c r="AZ291" s="93">
        <f t="shared" si="93"/>
        <v>1</v>
      </c>
      <c r="BA291" s="94">
        <v>0</v>
      </c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608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>
        <v>0</v>
      </c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93">
        <f t="shared" si="91"/>
        <v>0</v>
      </c>
      <c r="AL292" s="94">
        <v>0</v>
      </c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>
        <v>0</v>
      </c>
      <c r="AZ292" s="93">
        <f t="shared" si="93"/>
        <v>0</v>
      </c>
      <c r="BA292" s="94">
        <v>0.5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0.5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608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704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>
        <v>0</v>
      </c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93">
        <f t="shared" si="91"/>
        <v>0</v>
      </c>
      <c r="AL293" s="94">
        <v>0</v>
      </c>
      <c r="AM293" s="107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>
        <v>1</v>
      </c>
      <c r="AW293" s="48">
        <v>0</v>
      </c>
      <c r="AX293" s="48">
        <v>0</v>
      </c>
      <c r="AY293" s="48">
        <v>0</v>
      </c>
      <c r="AZ293" s="93">
        <f t="shared" si="93"/>
        <v>9</v>
      </c>
      <c r="BA293" s="94">
        <v>6</v>
      </c>
      <c r="BB293" s="107">
        <f t="shared" si="94"/>
        <v>150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1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6</v>
      </c>
      <c r="BP293" s="87">
        <f t="shared" si="108"/>
        <v>9</v>
      </c>
      <c r="BQ293" s="89">
        <f t="shared" si="109"/>
        <v>1.5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608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>
        <v>0</v>
      </c>
      <c r="S294" s="41">
        <v>0</v>
      </c>
      <c r="T294" s="41">
        <v>1</v>
      </c>
      <c r="U294" s="41">
        <v>0</v>
      </c>
      <c r="V294" s="93">
        <f t="shared" si="89"/>
        <v>5</v>
      </c>
      <c r="W294" s="94">
        <v>0</v>
      </c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93">
        <f t="shared" si="91"/>
        <v>0</v>
      </c>
      <c r="AL294" s="94">
        <v>0</v>
      </c>
      <c r="AM294" s="107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>
        <v>0</v>
      </c>
      <c r="AW294" s="48">
        <v>0</v>
      </c>
      <c r="AX294" s="48">
        <v>2</v>
      </c>
      <c r="AY294" s="48">
        <v>4</v>
      </c>
      <c r="AZ294" s="93">
        <f t="shared" si="93"/>
        <v>10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3</v>
      </c>
      <c r="BN294" s="48">
        <f t="shared" si="106"/>
        <v>4</v>
      </c>
      <c r="BO294" s="117">
        <f t="shared" si="107"/>
        <v>0</v>
      </c>
      <c r="BP294" s="87">
        <f t="shared" si="108"/>
        <v>15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608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>
        <v>0</v>
      </c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93">
        <f t="shared" si="91"/>
        <v>0</v>
      </c>
      <c r="AL295" s="94">
        <v>0</v>
      </c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>
        <v>0</v>
      </c>
      <c r="AZ295" s="93">
        <f t="shared" si="93"/>
        <v>0</v>
      </c>
      <c r="BA295" s="94">
        <v>0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608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706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>
        <v>0</v>
      </c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93">
        <f t="shared" si="91"/>
        <v>0</v>
      </c>
      <c r="AL296" s="94">
        <v>0</v>
      </c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>
        <v>0</v>
      </c>
      <c r="AY296" s="48">
        <v>0</v>
      </c>
      <c r="AZ296" s="93">
        <f t="shared" si="93"/>
        <v>0</v>
      </c>
      <c r="BA296" s="94">
        <v>0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629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707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>
        <v>0</v>
      </c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93">
        <f t="shared" si="91"/>
        <v>0</v>
      </c>
      <c r="AL297" s="94">
        <v>0</v>
      </c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>
        <v>0</v>
      </c>
      <c r="AY297" s="48">
        <v>0</v>
      </c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629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708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>
        <v>0</v>
      </c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93">
        <f t="shared" si="91"/>
        <v>0</v>
      </c>
      <c r="AL298" s="94">
        <v>0</v>
      </c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>
        <v>0</v>
      </c>
      <c r="AX298" s="48">
        <v>0</v>
      </c>
      <c r="AY298" s="48">
        <v>0</v>
      </c>
      <c r="AZ298" s="93">
        <f t="shared" si="93"/>
        <v>0</v>
      </c>
      <c r="BA298" s="94">
        <v>0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629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709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>
        <v>0</v>
      </c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93">
        <f t="shared" si="91"/>
        <v>0</v>
      </c>
      <c r="AL299" s="94">
        <v>0</v>
      </c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>
        <v>0</v>
      </c>
      <c r="AY299" s="48">
        <v>0</v>
      </c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629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710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>
        <v>1</v>
      </c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93">
        <f t="shared" si="91"/>
        <v>0</v>
      </c>
      <c r="AL300" s="94">
        <v>1</v>
      </c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>
        <v>0</v>
      </c>
      <c r="AY300" s="48">
        <v>0</v>
      </c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2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629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1</v>
      </c>
      <c r="W301" s="94">
        <v>0</v>
      </c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93">
        <f t="shared" si="91"/>
        <v>0</v>
      </c>
      <c r="AL301" s="94">
        <v>0</v>
      </c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1</v>
      </c>
      <c r="AV301" s="48">
        <v>0</v>
      </c>
      <c r="AW301" s="48">
        <v>1</v>
      </c>
      <c r="AX301" s="48">
        <v>0</v>
      </c>
      <c r="AY301" s="48">
        <v>0</v>
      </c>
      <c r="AZ301" s="93">
        <f t="shared" si="93"/>
        <v>2</v>
      </c>
      <c r="BA301" s="94">
        <v>1</v>
      </c>
      <c r="BB301" s="107">
        <f t="shared" si="94"/>
        <v>200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2</v>
      </c>
      <c r="BK301" s="48">
        <f t="shared" si="103"/>
        <v>0</v>
      </c>
      <c r="BL301" s="48">
        <f t="shared" si="104"/>
        <v>1</v>
      </c>
      <c r="BM301" s="48">
        <f t="shared" si="105"/>
        <v>0</v>
      </c>
      <c r="BN301" s="48">
        <f t="shared" si="106"/>
        <v>0</v>
      </c>
      <c r="BO301" s="117">
        <f t="shared" si="107"/>
        <v>1</v>
      </c>
      <c r="BP301" s="87">
        <f t="shared" si="108"/>
        <v>3</v>
      </c>
      <c r="BQ301" s="89">
        <f t="shared" si="109"/>
        <v>3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629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712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>
        <v>0</v>
      </c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93">
        <f t="shared" si="91"/>
        <v>0</v>
      </c>
      <c r="AL302" s="94">
        <v>0</v>
      </c>
      <c r="AM302" s="107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>
        <v>0</v>
      </c>
      <c r="AY302" s="48">
        <v>0</v>
      </c>
      <c r="AZ302" s="93">
        <f t="shared" si="93"/>
        <v>1</v>
      </c>
      <c r="BA302" s="94">
        <v>0</v>
      </c>
      <c r="BB302" s="107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1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642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>
        <v>0</v>
      </c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93">
        <f t="shared" si="91"/>
        <v>0</v>
      </c>
      <c r="AL303" s="94">
        <v>0</v>
      </c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>
        <v>0</v>
      </c>
      <c r="AY303" s="48">
        <v>0</v>
      </c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642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3</v>
      </c>
      <c r="S304" s="41">
        <v>1</v>
      </c>
      <c r="T304" s="41">
        <v>2</v>
      </c>
      <c r="U304" s="41">
        <v>0</v>
      </c>
      <c r="V304" s="93">
        <f t="shared" si="89"/>
        <v>6</v>
      </c>
      <c r="W304" s="94">
        <v>6.5</v>
      </c>
      <c r="X304" s="107">
        <f t="shared" si="90"/>
        <v>92.307692307692307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1</v>
      </c>
      <c r="AH304" s="48">
        <v>0</v>
      </c>
      <c r="AI304" s="48">
        <v>0</v>
      </c>
      <c r="AJ304" s="48">
        <v>0</v>
      </c>
      <c r="AK304" s="93">
        <f t="shared" si="91"/>
        <v>1</v>
      </c>
      <c r="AL304" s="94">
        <v>0</v>
      </c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7</v>
      </c>
      <c r="AV304" s="48">
        <v>9</v>
      </c>
      <c r="AW304" s="48">
        <v>2</v>
      </c>
      <c r="AX304" s="48">
        <v>5</v>
      </c>
      <c r="AY304" s="48">
        <v>3</v>
      </c>
      <c r="AZ304" s="93">
        <f t="shared" si="93"/>
        <v>28</v>
      </c>
      <c r="BA304" s="94">
        <v>1</v>
      </c>
      <c r="BB304" s="107">
        <f t="shared" si="94"/>
        <v>2800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7</v>
      </c>
      <c r="BK304" s="48">
        <f t="shared" si="103"/>
        <v>13</v>
      </c>
      <c r="BL304" s="48">
        <f t="shared" si="104"/>
        <v>3</v>
      </c>
      <c r="BM304" s="48">
        <f t="shared" si="105"/>
        <v>7</v>
      </c>
      <c r="BN304" s="48">
        <f t="shared" si="106"/>
        <v>3</v>
      </c>
      <c r="BO304" s="117">
        <f t="shared" si="107"/>
        <v>7.5</v>
      </c>
      <c r="BP304" s="87">
        <f t="shared" si="108"/>
        <v>35</v>
      </c>
      <c r="BQ304" s="89">
        <f t="shared" si="109"/>
        <v>4.666666666666667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642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713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>
        <v>0</v>
      </c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93">
        <f t="shared" si="91"/>
        <v>0</v>
      </c>
      <c r="AL305" s="94">
        <v>0</v>
      </c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>
        <v>0</v>
      </c>
      <c r="AW305" s="48">
        <v>0</v>
      </c>
      <c r="AX305" s="48">
        <v>0</v>
      </c>
      <c r="AY305" s="48">
        <v>0</v>
      </c>
      <c r="AZ305" s="93">
        <f t="shared" si="93"/>
        <v>2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2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642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>
        <v>0</v>
      </c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93">
        <f t="shared" si="91"/>
        <v>0</v>
      </c>
      <c r="AL306" s="94">
        <v>0</v>
      </c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1</v>
      </c>
      <c r="AW306" s="48">
        <v>0</v>
      </c>
      <c r="AX306" s="48">
        <v>0</v>
      </c>
      <c r="AY306" s="48">
        <v>0</v>
      </c>
      <c r="AZ306" s="93">
        <f t="shared" si="93"/>
        <v>1</v>
      </c>
      <c r="BA306" s="94">
        <v>0.5</v>
      </c>
      <c r="BB306" s="107">
        <f t="shared" si="94"/>
        <v>200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1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0.5</v>
      </c>
      <c r="BP306" s="87">
        <f t="shared" si="108"/>
        <v>1</v>
      </c>
      <c r="BQ306" s="89">
        <f t="shared" si="109"/>
        <v>2</v>
      </c>
    </row>
    <row r="307" spans="1:69" x14ac:dyDescent="0.3">
      <c r="A307" s="99" t="s">
        <v>568</v>
      </c>
      <c r="B307" s="99" t="s">
        <v>586</v>
      </c>
      <c r="C307" s="100">
        <v>870</v>
      </c>
      <c r="D307" s="99" t="s">
        <v>535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93">
        <f t="shared" si="89"/>
        <v>0</v>
      </c>
      <c r="W307" s="94">
        <v>0</v>
      </c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93">
        <f t="shared" si="91"/>
        <v>0</v>
      </c>
      <c r="AL307" s="94">
        <v>0</v>
      </c>
      <c r="AM307" s="107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1</v>
      </c>
      <c r="AV307" s="48">
        <v>2</v>
      </c>
      <c r="AW307" s="48">
        <v>3</v>
      </c>
      <c r="AX307" s="48">
        <v>5</v>
      </c>
      <c r="AY307" s="48">
        <v>2</v>
      </c>
      <c r="AZ307" s="93">
        <f t="shared" si="93"/>
        <v>13</v>
      </c>
      <c r="BA307" s="94">
        <v>0.5</v>
      </c>
      <c r="BB307" s="107">
        <f t="shared" si="94"/>
        <v>2600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1</v>
      </c>
      <c r="BK307" s="48">
        <f t="shared" si="103"/>
        <v>2</v>
      </c>
      <c r="BL307" s="48">
        <f t="shared" si="104"/>
        <v>3</v>
      </c>
      <c r="BM307" s="48">
        <f t="shared" si="105"/>
        <v>5</v>
      </c>
      <c r="BN307" s="48">
        <f t="shared" si="106"/>
        <v>2</v>
      </c>
      <c r="BO307" s="117">
        <f t="shared" si="107"/>
        <v>0.5</v>
      </c>
      <c r="BP307" s="87">
        <f t="shared" si="108"/>
        <v>13</v>
      </c>
      <c r="BQ307" s="89">
        <f t="shared" si="109"/>
        <v>26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535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>
        <v>0</v>
      </c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93">
        <f t="shared" si="91"/>
        <v>0</v>
      </c>
      <c r="AL308" s="94">
        <v>0</v>
      </c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>
        <v>0</v>
      </c>
      <c r="AY308" s="48">
        <v>0</v>
      </c>
      <c r="AZ308" s="93">
        <f t="shared" si="93"/>
        <v>0</v>
      </c>
      <c r="BA308" s="94">
        <v>0.5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0.5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629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714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>
        <v>0</v>
      </c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93">
        <f t="shared" si="91"/>
        <v>0</v>
      </c>
      <c r="AL309" s="94">
        <v>0</v>
      </c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>
        <v>0</v>
      </c>
      <c r="AY309" s="48">
        <v>0</v>
      </c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535</v>
      </c>
      <c r="E310" s="99" t="s">
        <v>510</v>
      </c>
      <c r="F310" s="99" t="s">
        <v>456</v>
      </c>
      <c r="G310" s="100" t="s">
        <v>542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1</v>
      </c>
      <c r="W310" s="94">
        <v>7.5</v>
      </c>
      <c r="X310" s="107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>
        <v>0</v>
      </c>
      <c r="AJ310" s="48">
        <v>0</v>
      </c>
      <c r="AK310" s="93">
        <f t="shared" si="91"/>
        <v>0</v>
      </c>
      <c r="AL310" s="94">
        <v>0</v>
      </c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>
        <v>0</v>
      </c>
      <c r="AW310" s="48">
        <v>0</v>
      </c>
      <c r="AX310" s="48">
        <v>0</v>
      </c>
      <c r="AY310" s="48">
        <v>0</v>
      </c>
      <c r="AZ310" s="93">
        <f t="shared" si="93"/>
        <v>3</v>
      </c>
      <c r="BA310" s="94">
        <v>7.5</v>
      </c>
      <c r="BB310" s="107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15</v>
      </c>
      <c r="BP310" s="87">
        <f t="shared" si="108"/>
        <v>4</v>
      </c>
      <c r="BQ310" s="89">
        <f t="shared" si="109"/>
        <v>0.26666666666666666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535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715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1</v>
      </c>
      <c r="W311" s="94">
        <v>1</v>
      </c>
      <c r="X311" s="107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>
        <v>0</v>
      </c>
      <c r="AK311" s="93">
        <f t="shared" si="91"/>
        <v>3</v>
      </c>
      <c r="AL311" s="94">
        <v>0</v>
      </c>
      <c r="AM311" s="107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>
        <v>0</v>
      </c>
      <c r="AW311" s="48">
        <v>0</v>
      </c>
      <c r="AX311" s="48">
        <v>3</v>
      </c>
      <c r="AY311" s="48">
        <v>0</v>
      </c>
      <c r="AZ311" s="93">
        <f t="shared" si="93"/>
        <v>39</v>
      </c>
      <c r="BA311" s="94">
        <v>1.5</v>
      </c>
      <c r="BB311" s="107">
        <f t="shared" si="94"/>
        <v>2600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3</v>
      </c>
      <c r="BN311" s="48">
        <f t="shared" si="106"/>
        <v>0</v>
      </c>
      <c r="BO311" s="117">
        <f t="shared" si="107"/>
        <v>2.5</v>
      </c>
      <c r="BP311" s="87">
        <f t="shared" si="108"/>
        <v>43</v>
      </c>
      <c r="BQ311" s="89">
        <f t="shared" si="109"/>
        <v>17.2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629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>
        <v>0</v>
      </c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>
        <v>0</v>
      </c>
      <c r="AJ312" s="48">
        <v>0</v>
      </c>
      <c r="AK312" s="93">
        <f t="shared" si="91"/>
        <v>0</v>
      </c>
      <c r="AL312" s="94">
        <v>0</v>
      </c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>
        <v>0</v>
      </c>
      <c r="AY312" s="48">
        <v>0</v>
      </c>
      <c r="AZ312" s="93">
        <f t="shared" si="93"/>
        <v>0</v>
      </c>
      <c r="BA312" s="94">
        <v>0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535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>
        <v>0</v>
      </c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>
        <v>0</v>
      </c>
      <c r="AK313" s="93">
        <f t="shared" si="91"/>
        <v>0</v>
      </c>
      <c r="AL313" s="94">
        <v>0</v>
      </c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>
        <v>0</v>
      </c>
      <c r="AY313" s="48">
        <v>0</v>
      </c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576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>
        <v>0</v>
      </c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1</v>
      </c>
      <c r="AJ314" s="48">
        <v>0</v>
      </c>
      <c r="AK314" s="93">
        <f t="shared" si="91"/>
        <v>2</v>
      </c>
      <c r="AL314" s="94">
        <v>0</v>
      </c>
      <c r="AM314" s="107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8</v>
      </c>
      <c r="AV314" s="48">
        <v>9</v>
      </c>
      <c r="AW314" s="48">
        <v>0</v>
      </c>
      <c r="AX314" s="48">
        <v>10</v>
      </c>
      <c r="AY314" s="48">
        <v>3</v>
      </c>
      <c r="AZ314" s="93">
        <f t="shared" si="93"/>
        <v>96</v>
      </c>
      <c r="BA314" s="94">
        <v>0.5</v>
      </c>
      <c r="BB314" s="107">
        <f t="shared" si="94"/>
        <v>19200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8</v>
      </c>
      <c r="BK314" s="48">
        <f t="shared" si="103"/>
        <v>9</v>
      </c>
      <c r="BL314" s="48">
        <f t="shared" si="104"/>
        <v>0</v>
      </c>
      <c r="BM314" s="48">
        <f t="shared" si="105"/>
        <v>11</v>
      </c>
      <c r="BN314" s="48">
        <f t="shared" si="106"/>
        <v>3</v>
      </c>
      <c r="BO314" s="117">
        <f t="shared" si="107"/>
        <v>0.5</v>
      </c>
      <c r="BP314" s="87">
        <f t="shared" si="108"/>
        <v>98</v>
      </c>
      <c r="BQ314" s="89">
        <f t="shared" si="109"/>
        <v>196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642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>
        <v>0</v>
      </c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>
        <v>0</v>
      </c>
      <c r="AK315" s="93">
        <f t="shared" si="91"/>
        <v>0</v>
      </c>
      <c r="AL315" s="94">
        <v>0</v>
      </c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>
        <v>0</v>
      </c>
      <c r="AY315" s="48">
        <v>0</v>
      </c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642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>
        <v>0.5</v>
      </c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>
        <v>0</v>
      </c>
      <c r="AK316" s="93">
        <f t="shared" si="91"/>
        <v>0</v>
      </c>
      <c r="AL316" s="94">
        <v>0</v>
      </c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>
        <v>0</v>
      </c>
      <c r="AY316" s="48">
        <v>0</v>
      </c>
      <c r="AZ316" s="93">
        <f t="shared" si="93"/>
        <v>0</v>
      </c>
      <c r="BA316" s="94">
        <v>0.5</v>
      </c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1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642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>
        <v>0</v>
      </c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>
        <v>0</v>
      </c>
      <c r="AK317" s="93">
        <f t="shared" si="91"/>
        <v>0</v>
      </c>
      <c r="AL317" s="94">
        <v>0</v>
      </c>
      <c r="AM317" s="107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>
        <v>0</v>
      </c>
      <c r="AX317" s="48">
        <v>0</v>
      </c>
      <c r="AY317" s="48">
        <v>0</v>
      </c>
      <c r="AZ317" s="93">
        <f t="shared" si="93"/>
        <v>0</v>
      </c>
      <c r="BA317" s="94">
        <v>2.5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2.5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642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718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93">
        <f t="shared" si="89"/>
        <v>0</v>
      </c>
      <c r="W318" s="94">
        <v>0</v>
      </c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>
        <v>0</v>
      </c>
      <c r="AK318" s="93">
        <f t="shared" si="91"/>
        <v>0</v>
      </c>
      <c r="AL318" s="94">
        <v>0</v>
      </c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>
        <v>0</v>
      </c>
      <c r="AW318" s="48">
        <v>0</v>
      </c>
      <c r="AX318" s="48">
        <v>0</v>
      </c>
      <c r="AY318" s="48">
        <v>0</v>
      </c>
      <c r="AZ318" s="93">
        <f t="shared" si="93"/>
        <v>0</v>
      </c>
      <c r="BA318" s="94">
        <v>0</v>
      </c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608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719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>
        <v>0</v>
      </c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93">
        <f t="shared" si="91"/>
        <v>0</v>
      </c>
      <c r="AL319" s="94">
        <v>0</v>
      </c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>
        <v>0</v>
      </c>
      <c r="AY319" s="48">
        <v>0</v>
      </c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608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720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>
        <v>0</v>
      </c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93">
        <f t="shared" si="91"/>
        <v>0</v>
      </c>
      <c r="AL320" s="94">
        <v>0</v>
      </c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>
        <v>0</v>
      </c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642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721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>
        <v>0</v>
      </c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93">
        <f t="shared" si="91"/>
        <v>0</v>
      </c>
      <c r="AL321" s="94">
        <v>0</v>
      </c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>
        <v>0</v>
      </c>
      <c r="AY321" s="48">
        <v>0</v>
      </c>
      <c r="AZ321" s="93">
        <f t="shared" si="93"/>
        <v>0</v>
      </c>
      <c r="BA321" s="94">
        <v>0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535</v>
      </c>
      <c r="E322" s="99" t="s">
        <v>510</v>
      </c>
      <c r="F322" s="99" t="s">
        <v>456</v>
      </c>
      <c r="G322" s="100" t="s">
        <v>542</v>
      </c>
      <c r="H322" s="100">
        <v>6794</v>
      </c>
      <c r="I322" s="99" t="s">
        <v>722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>
        <v>0.5</v>
      </c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93">
        <f t="shared" si="91"/>
        <v>0</v>
      </c>
      <c r="AL322" s="94">
        <v>0</v>
      </c>
      <c r="AM322" s="107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>
        <v>0</v>
      </c>
      <c r="AX322" s="48">
        <v>0</v>
      </c>
      <c r="AY322" s="48">
        <v>0</v>
      </c>
      <c r="AZ322" s="93">
        <f t="shared" si="93"/>
        <v>0</v>
      </c>
      <c r="BA322" s="94">
        <v>5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5.5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642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>
        <v>0</v>
      </c>
      <c r="V323" s="93">
        <f t="shared" si="89"/>
        <v>0</v>
      </c>
      <c r="W323" s="94">
        <v>0</v>
      </c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93">
        <f t="shared" si="91"/>
        <v>0</v>
      </c>
      <c r="AL323" s="94">
        <v>0</v>
      </c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>
        <v>0</v>
      </c>
      <c r="AY323" s="48">
        <v>0</v>
      </c>
      <c r="AZ323" s="93">
        <f t="shared" si="93"/>
        <v>0</v>
      </c>
      <c r="BA323" s="94">
        <v>0.5</v>
      </c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0.5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535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>
        <v>1</v>
      </c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93">
        <f t="shared" si="91"/>
        <v>0</v>
      </c>
      <c r="AL324" s="94">
        <v>0</v>
      </c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3</v>
      </c>
      <c r="AV324" s="48">
        <v>0</v>
      </c>
      <c r="AW324" s="48">
        <v>0</v>
      </c>
      <c r="AX324" s="48">
        <v>0</v>
      </c>
      <c r="AY324" s="48">
        <v>0</v>
      </c>
      <c r="AZ324" s="93">
        <f t="shared" si="93"/>
        <v>4</v>
      </c>
      <c r="BA324" s="94">
        <v>1</v>
      </c>
      <c r="BB324" s="107">
        <f t="shared" si="94"/>
        <v>400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3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2</v>
      </c>
      <c r="BP324" s="87">
        <f t="shared" si="108"/>
        <v>4</v>
      </c>
      <c r="BQ324" s="89">
        <f t="shared" si="109"/>
        <v>2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642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>
        <v>10</v>
      </c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93">
        <f t="shared" si="91"/>
        <v>0</v>
      </c>
      <c r="AL325" s="94">
        <v>1.5</v>
      </c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>
        <v>0</v>
      </c>
      <c r="AY325" s="48">
        <v>0</v>
      </c>
      <c r="AZ325" s="93">
        <f t="shared" si="93"/>
        <v>0</v>
      </c>
      <c r="BA325" s="94">
        <v>9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20.5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535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93">
        <f t="shared" si="89"/>
        <v>0</v>
      </c>
      <c r="W326" s="94">
        <v>0</v>
      </c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93">
        <f t="shared" si="91"/>
        <v>0</v>
      </c>
      <c r="AL326" s="94">
        <v>0</v>
      </c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>
        <v>0</v>
      </c>
      <c r="AY326" s="48">
        <v>0</v>
      </c>
      <c r="AZ326" s="93">
        <f t="shared" si="93"/>
        <v>0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576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>
        <v>0</v>
      </c>
      <c r="AY327" s="48">
        <v>0</v>
      </c>
      <c r="AZ327" s="93">
        <f t="shared" ref="AZ327:AZ390" si="114">SUM(AN327:AY327)</f>
        <v>0</v>
      </c>
      <c r="BA327" s="94">
        <v>0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535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>
        <v>0</v>
      </c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93">
        <f t="shared" si="112"/>
        <v>0</v>
      </c>
      <c r="AL328" s="94">
        <v>0</v>
      </c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>
        <v>0</v>
      </c>
      <c r="AY328" s="48">
        <v>0</v>
      </c>
      <c r="AZ328" s="93">
        <f t="shared" si="114"/>
        <v>0</v>
      </c>
      <c r="BA328" s="94">
        <v>1.5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1.5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535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>
        <v>0</v>
      </c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93">
        <f t="shared" si="112"/>
        <v>0</v>
      </c>
      <c r="AL329" s="94">
        <v>0</v>
      </c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>
        <v>0</v>
      </c>
      <c r="AW329" s="48">
        <v>0</v>
      </c>
      <c r="AX329" s="48">
        <v>1</v>
      </c>
      <c r="AY329" s="48">
        <v>0</v>
      </c>
      <c r="AZ329" s="93">
        <f t="shared" si="114"/>
        <v>2</v>
      </c>
      <c r="BA329" s="94">
        <v>2</v>
      </c>
      <c r="BB329" s="107">
        <f t="shared" si="115"/>
        <v>100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1</v>
      </c>
      <c r="BN329" s="48">
        <f t="shared" si="127"/>
        <v>0</v>
      </c>
      <c r="BO329" s="117">
        <f t="shared" si="128"/>
        <v>2</v>
      </c>
      <c r="BP329" s="87">
        <f t="shared" si="129"/>
        <v>2</v>
      </c>
      <c r="BQ329" s="89">
        <f t="shared" si="130"/>
        <v>1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608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724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93">
        <f t="shared" si="110"/>
        <v>0</v>
      </c>
      <c r="W330" s="94">
        <v>0</v>
      </c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93">
        <f t="shared" si="112"/>
        <v>0</v>
      </c>
      <c r="AL330" s="94">
        <v>0</v>
      </c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>
        <v>0</v>
      </c>
      <c r="AY330" s="48">
        <v>0</v>
      </c>
      <c r="AZ330" s="93">
        <f t="shared" si="114"/>
        <v>0</v>
      </c>
      <c r="BA330" s="94">
        <v>0.5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0.5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629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>
        <v>0</v>
      </c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93">
        <f t="shared" si="112"/>
        <v>0</v>
      </c>
      <c r="AL331" s="94">
        <v>0</v>
      </c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>
        <v>0</v>
      </c>
      <c r="AY331" s="48">
        <v>0</v>
      </c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642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>
        <v>0</v>
      </c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93">
        <f t="shared" si="112"/>
        <v>0</v>
      </c>
      <c r="AL332" s="94">
        <v>0</v>
      </c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>
        <v>0</v>
      </c>
      <c r="AX332" s="48">
        <v>0</v>
      </c>
      <c r="AY332" s="48">
        <v>0</v>
      </c>
      <c r="AZ332" s="93">
        <f t="shared" si="114"/>
        <v>0</v>
      </c>
      <c r="BA332" s="94">
        <v>0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608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726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>
        <v>0</v>
      </c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93">
        <f t="shared" si="112"/>
        <v>0</v>
      </c>
      <c r="AL333" s="94">
        <v>0</v>
      </c>
      <c r="AM333" s="107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>
        <v>0</v>
      </c>
      <c r="AY333" s="48">
        <v>0</v>
      </c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576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>
        <v>0</v>
      </c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93">
        <f t="shared" si="112"/>
        <v>0</v>
      </c>
      <c r="AL334" s="94">
        <v>0</v>
      </c>
      <c r="AM334" s="107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1</v>
      </c>
      <c r="AV334" s="48">
        <v>0</v>
      </c>
      <c r="AW334" s="48">
        <v>0</v>
      </c>
      <c r="AX334" s="48">
        <v>0</v>
      </c>
      <c r="AY334" s="48">
        <v>0</v>
      </c>
      <c r="AZ334" s="93">
        <f t="shared" si="114"/>
        <v>1</v>
      </c>
      <c r="BA334" s="94">
        <v>0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629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728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>
        <v>0</v>
      </c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93">
        <f t="shared" si="112"/>
        <v>0</v>
      </c>
      <c r="AL335" s="94">
        <v>0</v>
      </c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>
        <v>0</v>
      </c>
      <c r="AY335" s="48">
        <v>0</v>
      </c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629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729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1</v>
      </c>
      <c r="T336" s="41">
        <v>0</v>
      </c>
      <c r="U336" s="41">
        <v>0</v>
      </c>
      <c r="V336" s="93">
        <f t="shared" si="110"/>
        <v>1</v>
      </c>
      <c r="W336" s="94">
        <v>0</v>
      </c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93">
        <f t="shared" si="112"/>
        <v>0</v>
      </c>
      <c r="AL336" s="94">
        <v>0</v>
      </c>
      <c r="AM336" s="107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>
        <v>0</v>
      </c>
      <c r="AY336" s="48">
        <v>0</v>
      </c>
      <c r="AZ336" s="93">
        <f t="shared" si="114"/>
        <v>2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1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3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535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>
        <v>0</v>
      </c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93">
        <f t="shared" si="112"/>
        <v>0</v>
      </c>
      <c r="AL337" s="94">
        <v>0</v>
      </c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>
        <v>0</v>
      </c>
      <c r="AY337" s="48">
        <v>0</v>
      </c>
      <c r="AZ337" s="93">
        <f t="shared" si="114"/>
        <v>0</v>
      </c>
      <c r="BA337" s="94">
        <v>0</v>
      </c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535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</v>
      </c>
      <c r="U338" s="41">
        <v>0</v>
      </c>
      <c r="V338" s="93">
        <f t="shared" si="110"/>
        <v>1</v>
      </c>
      <c r="W338" s="94">
        <v>0</v>
      </c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93">
        <f t="shared" si="112"/>
        <v>0</v>
      </c>
      <c r="AL338" s="94">
        <v>0</v>
      </c>
      <c r="AM338" s="107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>
        <v>0</v>
      </c>
      <c r="AX338" s="48">
        <v>1</v>
      </c>
      <c r="AY338" s="48">
        <v>0</v>
      </c>
      <c r="AZ338" s="93">
        <f t="shared" si="114"/>
        <v>1</v>
      </c>
      <c r="BA338" s="94">
        <v>0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2</v>
      </c>
      <c r="BN338" s="48">
        <f t="shared" si="127"/>
        <v>0</v>
      </c>
      <c r="BO338" s="117">
        <f t="shared" si="128"/>
        <v>0</v>
      </c>
      <c r="BP338" s="87">
        <f t="shared" si="129"/>
        <v>2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629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730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>
        <v>4.5</v>
      </c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93">
        <f t="shared" si="112"/>
        <v>0</v>
      </c>
      <c r="AL339" s="94">
        <v>0</v>
      </c>
      <c r="AM339" s="107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2</v>
      </c>
      <c r="AV339" s="48">
        <v>4</v>
      </c>
      <c r="AW339" s="48">
        <v>0</v>
      </c>
      <c r="AX339" s="48">
        <v>1</v>
      </c>
      <c r="AY339" s="48">
        <v>0</v>
      </c>
      <c r="AZ339" s="93">
        <f t="shared" si="114"/>
        <v>35</v>
      </c>
      <c r="BA339" s="94">
        <v>6.5</v>
      </c>
      <c r="BB339" s="107">
        <f t="shared" si="115"/>
        <v>538.46153846153845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2</v>
      </c>
      <c r="BK339" s="48">
        <f t="shared" si="124"/>
        <v>4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11</v>
      </c>
      <c r="BP339" s="87">
        <f t="shared" si="129"/>
        <v>35</v>
      </c>
      <c r="BQ339" s="89">
        <f t="shared" si="130"/>
        <v>3.1818181818181817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629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731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>
        <v>0</v>
      </c>
      <c r="S340" s="41">
        <v>1</v>
      </c>
      <c r="T340" s="41">
        <v>0</v>
      </c>
      <c r="U340" s="41">
        <v>0</v>
      </c>
      <c r="V340" s="93">
        <f t="shared" si="110"/>
        <v>4</v>
      </c>
      <c r="W340" s="94">
        <v>0.5</v>
      </c>
      <c r="X340" s="107">
        <f t="shared" si="111"/>
        <v>800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1</v>
      </c>
      <c r="AH340" s="48">
        <v>0</v>
      </c>
      <c r="AI340" s="48">
        <v>0</v>
      </c>
      <c r="AJ340" s="48">
        <v>0</v>
      </c>
      <c r="AK340" s="93">
        <f t="shared" si="112"/>
        <v>1</v>
      </c>
      <c r="AL340" s="94">
        <v>0</v>
      </c>
      <c r="AM340" s="107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>
        <v>1</v>
      </c>
      <c r="AW340" s="48">
        <v>0</v>
      </c>
      <c r="AX340" s="48">
        <v>0</v>
      </c>
      <c r="AY340" s="48">
        <v>0</v>
      </c>
      <c r="AZ340" s="93">
        <f t="shared" si="114"/>
        <v>7</v>
      </c>
      <c r="BA340" s="94">
        <v>8</v>
      </c>
      <c r="BB340" s="107">
        <f t="shared" si="115"/>
        <v>87.5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2</v>
      </c>
      <c r="BL340" s="48">
        <f t="shared" si="125"/>
        <v>1</v>
      </c>
      <c r="BM340" s="48">
        <f t="shared" si="126"/>
        <v>0</v>
      </c>
      <c r="BN340" s="48">
        <f t="shared" si="127"/>
        <v>0</v>
      </c>
      <c r="BO340" s="117">
        <f t="shared" si="128"/>
        <v>8.5</v>
      </c>
      <c r="BP340" s="87">
        <f t="shared" si="129"/>
        <v>12</v>
      </c>
      <c r="BQ340" s="89">
        <f t="shared" si="130"/>
        <v>1.411764705882353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629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732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>
        <v>0</v>
      </c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93">
        <f t="shared" si="112"/>
        <v>0</v>
      </c>
      <c r="AL341" s="94">
        <v>0</v>
      </c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>
        <v>0</v>
      </c>
      <c r="AY341" s="48">
        <v>0</v>
      </c>
      <c r="AZ341" s="93">
        <f t="shared" si="114"/>
        <v>1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1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629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733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0</v>
      </c>
      <c r="V342" s="93">
        <f t="shared" si="110"/>
        <v>0</v>
      </c>
      <c r="W342" s="94">
        <v>0</v>
      </c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93">
        <f t="shared" si="112"/>
        <v>0</v>
      </c>
      <c r="AL342" s="94">
        <v>0</v>
      </c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>
        <v>0</v>
      </c>
      <c r="AX342" s="48">
        <v>0</v>
      </c>
      <c r="AY342" s="48">
        <v>0</v>
      </c>
      <c r="AZ342" s="93">
        <f t="shared" si="114"/>
        <v>0</v>
      </c>
      <c r="BA342" s="94">
        <v>1.5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576</v>
      </c>
      <c r="E343" s="99" t="s">
        <v>191</v>
      </c>
      <c r="F343" s="99" t="s">
        <v>511</v>
      </c>
      <c r="G343" s="100" t="s">
        <v>542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0</v>
      </c>
      <c r="W343" s="94">
        <v>0</v>
      </c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93">
        <f t="shared" si="112"/>
        <v>0</v>
      </c>
      <c r="AL343" s="94">
        <v>1</v>
      </c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>
        <v>0</v>
      </c>
      <c r="AW343" s="48">
        <v>0</v>
      </c>
      <c r="AX343" s="48">
        <v>0</v>
      </c>
      <c r="AY343" s="48">
        <v>0</v>
      </c>
      <c r="AZ343" s="93">
        <f t="shared" si="114"/>
        <v>0</v>
      </c>
      <c r="BA343" s="94">
        <v>4.5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5.5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629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734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>
        <v>0</v>
      </c>
      <c r="V344" s="93">
        <f t="shared" si="110"/>
        <v>0</v>
      </c>
      <c r="W344" s="94">
        <v>0</v>
      </c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93">
        <f t="shared" si="112"/>
        <v>0</v>
      </c>
      <c r="AL344" s="94">
        <v>0</v>
      </c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>
        <v>0</v>
      </c>
      <c r="AW344" s="48">
        <v>2</v>
      </c>
      <c r="AX344" s="48">
        <v>0</v>
      </c>
      <c r="AY344" s="48">
        <v>0</v>
      </c>
      <c r="AZ344" s="93">
        <f t="shared" si="114"/>
        <v>5</v>
      </c>
      <c r="BA344" s="94">
        <v>0</v>
      </c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2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5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576</v>
      </c>
      <c r="E345" s="99" t="s">
        <v>191</v>
      </c>
      <c r="F345" s="99" t="s">
        <v>511</v>
      </c>
      <c r="G345" s="100" t="s">
        <v>542</v>
      </c>
      <c r="H345" s="100">
        <v>7459</v>
      </c>
      <c r="I345" s="99" t="s">
        <v>735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1</v>
      </c>
      <c r="W345" s="94">
        <v>2</v>
      </c>
      <c r="X345" s="107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93">
        <f t="shared" si="112"/>
        <v>1</v>
      </c>
      <c r="AL345" s="94">
        <v>0</v>
      </c>
      <c r="AM345" s="107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>
        <v>0</v>
      </c>
      <c r="AW345" s="48">
        <v>0</v>
      </c>
      <c r="AX345" s="48">
        <v>0</v>
      </c>
      <c r="AY345" s="48">
        <v>0</v>
      </c>
      <c r="AZ345" s="93">
        <f t="shared" si="114"/>
        <v>7</v>
      </c>
      <c r="BA345" s="94">
        <v>1.5</v>
      </c>
      <c r="BB345" s="107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3.5</v>
      </c>
      <c r="BP345" s="87">
        <f t="shared" si="129"/>
        <v>9</v>
      </c>
      <c r="BQ345" s="89">
        <f t="shared" si="130"/>
        <v>2.5714285714285716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629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736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>
        <v>0</v>
      </c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93">
        <f t="shared" si="112"/>
        <v>0</v>
      </c>
      <c r="AL346" s="94">
        <v>0</v>
      </c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>
        <v>0</v>
      </c>
      <c r="AY346" s="48">
        <v>0</v>
      </c>
      <c r="AZ346" s="93">
        <f t="shared" si="114"/>
        <v>0</v>
      </c>
      <c r="BA346" s="94">
        <v>0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629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737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>
        <v>0</v>
      </c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93">
        <f t="shared" si="112"/>
        <v>0</v>
      </c>
      <c r="AL347" s="94">
        <v>0</v>
      </c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>
        <v>0</v>
      </c>
      <c r="AY347" s="48">
        <v>0</v>
      </c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629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>
        <v>0</v>
      </c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93">
        <f t="shared" si="112"/>
        <v>0</v>
      </c>
      <c r="AL348" s="94">
        <v>0</v>
      </c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>
        <v>0</v>
      </c>
      <c r="AW348" s="48">
        <v>0</v>
      </c>
      <c r="AX348" s="48">
        <v>0</v>
      </c>
      <c r="AY348" s="48">
        <v>0</v>
      </c>
      <c r="AZ348" s="93">
        <f t="shared" si="114"/>
        <v>1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1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629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739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>
        <v>0</v>
      </c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93">
        <f t="shared" si="112"/>
        <v>0</v>
      </c>
      <c r="AL349" s="94">
        <v>0</v>
      </c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>
        <v>0</v>
      </c>
      <c r="AY349" s="48">
        <v>0</v>
      </c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629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740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0</v>
      </c>
      <c r="W350" s="94">
        <v>2</v>
      </c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93">
        <f t="shared" si="112"/>
        <v>0</v>
      </c>
      <c r="AL350" s="94">
        <v>0</v>
      </c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>
        <v>0</v>
      </c>
      <c r="AY350" s="48">
        <v>0</v>
      </c>
      <c r="AZ350" s="93">
        <f t="shared" si="114"/>
        <v>0</v>
      </c>
      <c r="BA350" s="94">
        <v>2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4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629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741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1</v>
      </c>
      <c r="W351" s="94">
        <v>0</v>
      </c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93">
        <f t="shared" si="112"/>
        <v>0</v>
      </c>
      <c r="AL351" s="94">
        <v>0</v>
      </c>
      <c r="AM351" s="107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>
        <v>0</v>
      </c>
      <c r="AY351" s="48">
        <v>0</v>
      </c>
      <c r="AZ351" s="93">
        <f t="shared" si="114"/>
        <v>1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2</v>
      </c>
      <c r="BQ351" s="89">
        <f t="shared" si="130"/>
        <v>0</v>
      </c>
    </row>
    <row r="352" spans="1:69" x14ac:dyDescent="0.3">
      <c r="A352" s="99" t="s">
        <v>568</v>
      </c>
      <c r="B352" s="99" t="s">
        <v>586</v>
      </c>
      <c r="C352" s="100">
        <v>870</v>
      </c>
      <c r="D352" s="99" t="s">
        <v>535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>
        <v>0</v>
      </c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93">
        <f t="shared" si="112"/>
        <v>0</v>
      </c>
      <c r="AL352" s="94">
        <v>0</v>
      </c>
      <c r="AM352" s="107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>
        <v>0</v>
      </c>
      <c r="AX352" s="48">
        <v>0</v>
      </c>
      <c r="AY352" s="48">
        <v>0</v>
      </c>
      <c r="AZ352" s="93">
        <f t="shared" si="114"/>
        <v>0</v>
      </c>
      <c r="BA352" s="94">
        <v>3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3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742</v>
      </c>
      <c r="E353" s="99" t="s">
        <v>518</v>
      </c>
      <c r="F353" s="99" t="s">
        <v>516</v>
      </c>
      <c r="G353" s="100" t="s">
        <v>538</v>
      </c>
      <c r="H353" s="100">
        <v>10605</v>
      </c>
      <c r="I353" s="99" t="s">
        <v>743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>
        <v>0</v>
      </c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>
        <v>0</v>
      </c>
      <c r="AK353" s="93">
        <f t="shared" si="112"/>
        <v>0</v>
      </c>
      <c r="AL353" s="94">
        <v>0</v>
      </c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>
        <v>0</v>
      </c>
      <c r="AY353" s="48">
        <v>0</v>
      </c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742</v>
      </c>
      <c r="E354" s="99" t="s">
        <v>518</v>
      </c>
      <c r="F354" s="99" t="s">
        <v>516</v>
      </c>
      <c r="G354" s="100" t="s">
        <v>744</v>
      </c>
      <c r="H354" s="100">
        <v>10720</v>
      </c>
      <c r="I354" s="99" t="s">
        <v>745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>
        <v>0</v>
      </c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>
        <v>0</v>
      </c>
      <c r="AK354" s="93">
        <f t="shared" si="112"/>
        <v>0</v>
      </c>
      <c r="AL354" s="94">
        <v>0</v>
      </c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>
        <v>0</v>
      </c>
      <c r="AY354" s="48">
        <v>0</v>
      </c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568</v>
      </c>
      <c r="B355" s="99" t="s">
        <v>254</v>
      </c>
      <c r="C355" s="100">
        <v>0</v>
      </c>
      <c r="D355" s="99" t="s">
        <v>742</v>
      </c>
      <c r="E355" s="99" t="s">
        <v>518</v>
      </c>
      <c r="F355" s="99" t="s">
        <v>516</v>
      </c>
      <c r="G355" s="100" t="s">
        <v>744</v>
      </c>
      <c r="H355" s="100">
        <v>10721</v>
      </c>
      <c r="I355" s="99" t="s">
        <v>746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>
        <v>0</v>
      </c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>
        <v>0</v>
      </c>
      <c r="AK355" s="93">
        <f t="shared" si="112"/>
        <v>0</v>
      </c>
      <c r="AL355" s="94">
        <v>0</v>
      </c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>
        <v>0</v>
      </c>
      <c r="AY355" s="48">
        <v>0</v>
      </c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742</v>
      </c>
      <c r="E356" s="99" t="s">
        <v>518</v>
      </c>
      <c r="F356" s="99" t="s">
        <v>516</v>
      </c>
      <c r="G356" s="100" t="s">
        <v>744</v>
      </c>
      <c r="H356" s="100">
        <v>10722</v>
      </c>
      <c r="I356" s="99" t="s">
        <v>747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>
        <v>0</v>
      </c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>
        <v>0</v>
      </c>
      <c r="AK356" s="93">
        <f t="shared" si="112"/>
        <v>0</v>
      </c>
      <c r="AL356" s="94">
        <v>0</v>
      </c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>
        <v>0</v>
      </c>
      <c r="AY356" s="48">
        <v>0</v>
      </c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742</v>
      </c>
      <c r="E357" s="99" t="s">
        <v>518</v>
      </c>
      <c r="F357" s="99" t="s">
        <v>516</v>
      </c>
      <c r="G357" s="100" t="s">
        <v>744</v>
      </c>
      <c r="H357" s="100">
        <v>10725</v>
      </c>
      <c r="I357" s="99" t="s">
        <v>748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>
        <v>0</v>
      </c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>
        <v>0</v>
      </c>
      <c r="AK357" s="93">
        <f t="shared" si="112"/>
        <v>0</v>
      </c>
      <c r="AL357" s="94">
        <v>0</v>
      </c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>
        <v>0</v>
      </c>
      <c r="AY357" s="48">
        <v>0</v>
      </c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742</v>
      </c>
      <c r="E358" s="99" t="s">
        <v>518</v>
      </c>
      <c r="F358" s="99" t="s">
        <v>516</v>
      </c>
      <c r="G358" s="100" t="s">
        <v>538</v>
      </c>
      <c r="H358" s="100">
        <v>10736</v>
      </c>
      <c r="I358" s="99" t="s">
        <v>749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>
        <v>0</v>
      </c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>
        <v>0</v>
      </c>
      <c r="AK358" s="93">
        <f t="shared" si="112"/>
        <v>0</v>
      </c>
      <c r="AL358" s="94">
        <v>0</v>
      </c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>
        <v>0</v>
      </c>
      <c r="AY358" s="48">
        <v>0</v>
      </c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742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750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>
        <v>0</v>
      </c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>
        <v>0</v>
      </c>
      <c r="AK359" s="93">
        <f t="shared" si="112"/>
        <v>0</v>
      </c>
      <c r="AL359" s="94">
        <v>0</v>
      </c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>
        <v>0</v>
      </c>
      <c r="AY359" s="48">
        <v>0</v>
      </c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742</v>
      </c>
      <c r="E360" s="99" t="s">
        <v>518</v>
      </c>
      <c r="F360" s="99" t="s">
        <v>516</v>
      </c>
      <c r="G360" s="100" t="s">
        <v>542</v>
      </c>
      <c r="H360" s="100">
        <v>10816</v>
      </c>
      <c r="I360" s="99" t="s">
        <v>751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>
        <v>0</v>
      </c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93">
        <f t="shared" si="112"/>
        <v>0</v>
      </c>
      <c r="AL360" s="94">
        <v>0</v>
      </c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>
        <v>0</v>
      </c>
      <c r="AY360" s="48">
        <v>0</v>
      </c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742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>
        <v>0</v>
      </c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93">
        <f t="shared" si="112"/>
        <v>0</v>
      </c>
      <c r="AL361" s="94">
        <v>0</v>
      </c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>
        <v>0</v>
      </c>
      <c r="AY361" s="48">
        <v>0</v>
      </c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742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753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>
        <v>0</v>
      </c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93">
        <f t="shared" si="112"/>
        <v>0</v>
      </c>
      <c r="AL362" s="94">
        <v>0</v>
      </c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>
        <v>0</v>
      </c>
      <c r="AY362" s="48">
        <v>0</v>
      </c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742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754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>
        <v>0</v>
      </c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93">
        <f t="shared" si="112"/>
        <v>0</v>
      </c>
      <c r="AL363" s="94">
        <v>0</v>
      </c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>
        <v>0</v>
      </c>
      <c r="AY363" s="48">
        <v>0</v>
      </c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742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755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>
        <v>0</v>
      </c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93">
        <f t="shared" si="112"/>
        <v>0</v>
      </c>
      <c r="AL364" s="94">
        <v>0</v>
      </c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>
        <v>0</v>
      </c>
      <c r="AY364" s="48">
        <v>0</v>
      </c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742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756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>
        <v>0</v>
      </c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93">
        <f t="shared" si="112"/>
        <v>0</v>
      </c>
      <c r="AL365" s="94">
        <v>0</v>
      </c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>
        <v>0</v>
      </c>
      <c r="AY365" s="48">
        <v>0</v>
      </c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742</v>
      </c>
      <c r="E366" s="99" t="s">
        <v>191</v>
      </c>
      <c r="F366" s="99" t="s">
        <v>742</v>
      </c>
      <c r="G366" s="100" t="s">
        <v>524</v>
      </c>
      <c r="H366" s="100">
        <v>11397</v>
      </c>
      <c r="I366" s="99" t="s">
        <v>757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>
        <v>0</v>
      </c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93">
        <f t="shared" si="112"/>
        <v>0</v>
      </c>
      <c r="AL366" s="94">
        <v>0</v>
      </c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>
        <v>0</v>
      </c>
      <c r="AY366" s="48">
        <v>0</v>
      </c>
      <c r="AZ366" s="93">
        <f t="shared" si="114"/>
        <v>0</v>
      </c>
      <c r="BA366" s="94">
        <v>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742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>
        <v>0</v>
      </c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93">
        <f t="shared" si="112"/>
        <v>0</v>
      </c>
      <c r="AL367" s="94">
        <v>0</v>
      </c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>
        <v>0</v>
      </c>
      <c r="AY367" s="48">
        <v>0</v>
      </c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742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759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0</v>
      </c>
      <c r="W368" s="94">
        <v>0</v>
      </c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93">
        <f t="shared" si="112"/>
        <v>0</v>
      </c>
      <c r="AL368" s="94">
        <v>0</v>
      </c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>
        <v>0</v>
      </c>
      <c r="AY368" s="48">
        <v>0</v>
      </c>
      <c r="AZ368" s="93">
        <f t="shared" si="114"/>
        <v>0</v>
      </c>
      <c r="BA368" s="94">
        <v>0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742</v>
      </c>
      <c r="E369" s="99" t="s">
        <v>510</v>
      </c>
      <c r="F369" s="99" t="s">
        <v>742</v>
      </c>
      <c r="G369" s="100" t="s">
        <v>524</v>
      </c>
      <c r="H369" s="100">
        <v>11408</v>
      </c>
      <c r="I369" s="99" t="s">
        <v>760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>
        <v>0</v>
      </c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93">
        <f t="shared" si="112"/>
        <v>0</v>
      </c>
      <c r="AL369" s="94">
        <v>0</v>
      </c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>
        <v>0</v>
      </c>
      <c r="AY369" s="48">
        <v>0</v>
      </c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742</v>
      </c>
      <c r="E370" s="99" t="s">
        <v>518</v>
      </c>
      <c r="F370" s="99" t="s">
        <v>516</v>
      </c>
      <c r="G370" s="100" t="s">
        <v>533</v>
      </c>
      <c r="H370" s="100">
        <v>11409</v>
      </c>
      <c r="I370" s="99" t="s">
        <v>761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>
        <v>0</v>
      </c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93">
        <f t="shared" si="112"/>
        <v>0</v>
      </c>
      <c r="AL370" s="94">
        <v>0</v>
      </c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>
        <v>0</v>
      </c>
      <c r="AY370" s="48">
        <v>0</v>
      </c>
      <c r="AZ370" s="93">
        <f t="shared" si="114"/>
        <v>0</v>
      </c>
      <c r="BA370" s="94">
        <v>0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742</v>
      </c>
      <c r="E371" s="99" t="s">
        <v>518</v>
      </c>
      <c r="F371" s="99" t="s">
        <v>516</v>
      </c>
      <c r="G371" s="100" t="s">
        <v>542</v>
      </c>
      <c r="H371" s="100">
        <v>11423</v>
      </c>
      <c r="I371" s="99" t="s">
        <v>762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>
        <f t="shared" si="110"/>
        <v>0</v>
      </c>
      <c r="W371" s="94">
        <v>0</v>
      </c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93">
        <f t="shared" si="112"/>
        <v>0</v>
      </c>
      <c r="AL371" s="94">
        <v>0</v>
      </c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>
        <v>0</v>
      </c>
      <c r="AY371" s="48">
        <v>0</v>
      </c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742</v>
      </c>
      <c r="E372" s="99" t="s">
        <v>518</v>
      </c>
      <c r="F372" s="99" t="s">
        <v>516</v>
      </c>
      <c r="G372" s="100" t="s">
        <v>538</v>
      </c>
      <c r="H372" s="100">
        <v>11424</v>
      </c>
      <c r="I372" s="99" t="s">
        <v>763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>
        <v>0</v>
      </c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93">
        <f t="shared" si="112"/>
        <v>0</v>
      </c>
      <c r="AL372" s="94">
        <v>0</v>
      </c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>
        <v>0</v>
      </c>
      <c r="AY372" s="48">
        <v>0</v>
      </c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568</v>
      </c>
      <c r="B373" s="99" t="s">
        <v>254</v>
      </c>
      <c r="C373" s="100">
        <v>0</v>
      </c>
      <c r="D373" s="99" t="s">
        <v>742</v>
      </c>
      <c r="E373" s="99" t="s">
        <v>191</v>
      </c>
      <c r="F373" s="99" t="s">
        <v>742</v>
      </c>
      <c r="G373" s="100" t="s">
        <v>524</v>
      </c>
      <c r="H373" s="100">
        <v>11556</v>
      </c>
      <c r="I373" s="99" t="s">
        <v>764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>
        <v>0</v>
      </c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93">
        <f t="shared" si="112"/>
        <v>0</v>
      </c>
      <c r="AL373" s="94">
        <v>0</v>
      </c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>
        <v>0</v>
      </c>
      <c r="AY373" s="48">
        <v>0</v>
      </c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629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765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</v>
      </c>
      <c r="V374" s="93">
        <f t="shared" si="110"/>
        <v>0</v>
      </c>
      <c r="W374" s="94">
        <v>0</v>
      </c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93">
        <f t="shared" si="112"/>
        <v>0</v>
      </c>
      <c r="AL374" s="94">
        <v>0</v>
      </c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>
        <v>0</v>
      </c>
      <c r="AY374" s="48">
        <v>0</v>
      </c>
      <c r="AZ374" s="93">
        <f t="shared" si="114"/>
        <v>0</v>
      </c>
      <c r="BA374" s="94">
        <v>0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742</v>
      </c>
      <c r="E375" s="99" t="s">
        <v>518</v>
      </c>
      <c r="F375" s="99" t="s">
        <v>516</v>
      </c>
      <c r="G375" s="100" t="s">
        <v>744</v>
      </c>
      <c r="H375" s="100">
        <v>11595</v>
      </c>
      <c r="I375" s="99" t="s">
        <v>766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>
        <v>0</v>
      </c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93">
        <f t="shared" si="112"/>
        <v>0</v>
      </c>
      <c r="AL375" s="94">
        <v>0</v>
      </c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>
        <v>0</v>
      </c>
      <c r="AY375" s="48">
        <v>0</v>
      </c>
      <c r="AZ375" s="93">
        <f t="shared" si="114"/>
        <v>0</v>
      </c>
      <c r="BA375" s="94">
        <v>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742</v>
      </c>
      <c r="E376" s="99" t="s">
        <v>518</v>
      </c>
      <c r="F376" s="99" t="s">
        <v>516</v>
      </c>
      <c r="G376" s="100" t="s">
        <v>542</v>
      </c>
      <c r="H376" s="100">
        <v>11601</v>
      </c>
      <c r="I376" s="99" t="s">
        <v>767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>
        <v>0</v>
      </c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93">
        <f t="shared" si="112"/>
        <v>0</v>
      </c>
      <c r="AL376" s="94">
        <v>0</v>
      </c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>
        <v>0</v>
      </c>
      <c r="AY376" s="48">
        <v>0</v>
      </c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742</v>
      </c>
      <c r="E377" s="99" t="s">
        <v>518</v>
      </c>
      <c r="F377" s="99" t="s">
        <v>516</v>
      </c>
      <c r="G377" s="100" t="s">
        <v>744</v>
      </c>
      <c r="H377" s="100">
        <v>11602</v>
      </c>
      <c r="I377" s="99" t="s">
        <v>768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>
        <v>0</v>
      </c>
      <c r="V377" s="93">
        <f t="shared" si="110"/>
        <v>0</v>
      </c>
      <c r="W377" s="94">
        <v>0</v>
      </c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93">
        <f t="shared" si="112"/>
        <v>0</v>
      </c>
      <c r="AL377" s="94">
        <v>0</v>
      </c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>
        <v>0</v>
      </c>
      <c r="AY377" s="48">
        <v>0</v>
      </c>
      <c r="AZ377" s="93">
        <f t="shared" si="114"/>
        <v>0</v>
      </c>
      <c r="BA377" s="94">
        <v>0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742</v>
      </c>
      <c r="E378" s="99" t="s">
        <v>518</v>
      </c>
      <c r="F378" s="99" t="s">
        <v>516</v>
      </c>
      <c r="G378" s="100" t="s">
        <v>744</v>
      </c>
      <c r="H378" s="100">
        <v>11623</v>
      </c>
      <c r="I378" s="99" t="s">
        <v>769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0</v>
      </c>
      <c r="W378" s="94">
        <v>0</v>
      </c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93">
        <f t="shared" si="112"/>
        <v>0</v>
      </c>
      <c r="AL378" s="94">
        <v>0</v>
      </c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>
        <v>0</v>
      </c>
      <c r="AY378" s="48">
        <v>0</v>
      </c>
      <c r="AZ378" s="93">
        <f t="shared" si="114"/>
        <v>0</v>
      </c>
      <c r="BA378" s="94">
        <v>0</v>
      </c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629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770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>
        <v>0</v>
      </c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93">
        <f t="shared" si="112"/>
        <v>0</v>
      </c>
      <c r="AL379" s="94">
        <v>0</v>
      </c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>
        <v>0</v>
      </c>
      <c r="AY379" s="48">
        <v>0</v>
      </c>
      <c r="AZ379" s="93">
        <f t="shared" si="114"/>
        <v>0</v>
      </c>
      <c r="BA379" s="94">
        <v>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629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771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>
        <v>0</v>
      </c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93">
        <f t="shared" si="112"/>
        <v>0</v>
      </c>
      <c r="AL380" s="94">
        <v>0</v>
      </c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>
        <v>0</v>
      </c>
      <c r="AY380" s="48">
        <v>0</v>
      </c>
      <c r="AZ380" s="93">
        <f t="shared" si="114"/>
        <v>0</v>
      </c>
      <c r="BA380" s="94">
        <v>0.5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0.5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642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>
        <v>0</v>
      </c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93">
        <f t="shared" si="112"/>
        <v>0</v>
      </c>
      <c r="AL381" s="94">
        <v>0</v>
      </c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1</v>
      </c>
      <c r="AR381" s="48">
        <v>1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>
        <v>0</v>
      </c>
      <c r="AY381" s="48">
        <v>0</v>
      </c>
      <c r="AZ381" s="93">
        <f t="shared" si="114"/>
        <v>2</v>
      </c>
      <c r="BA381" s="94">
        <v>0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1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2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642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>
        <v>0</v>
      </c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93">
        <f t="shared" si="112"/>
        <v>0</v>
      </c>
      <c r="AL382" s="94">
        <v>0</v>
      </c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>
        <v>0</v>
      </c>
      <c r="AY382" s="48">
        <v>0</v>
      </c>
      <c r="AZ382" s="93">
        <f t="shared" si="114"/>
        <v>0</v>
      </c>
      <c r="BA382" s="94">
        <v>4</v>
      </c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4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742</v>
      </c>
      <c r="E383" s="99" t="s">
        <v>518</v>
      </c>
      <c r="F383" s="99" t="s">
        <v>516</v>
      </c>
      <c r="G383" s="100" t="s">
        <v>563</v>
      </c>
      <c r="H383" s="100">
        <v>11737</v>
      </c>
      <c r="I383" s="99" t="s">
        <v>772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>
        <v>0</v>
      </c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93">
        <f t="shared" si="112"/>
        <v>0</v>
      </c>
      <c r="AL383" s="94">
        <v>0</v>
      </c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>
        <v>0</v>
      </c>
      <c r="AY383" s="48">
        <v>0</v>
      </c>
      <c r="AZ383" s="93">
        <f t="shared" si="114"/>
        <v>0</v>
      </c>
      <c r="BA383" s="94">
        <v>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742</v>
      </c>
      <c r="E384" s="99" t="s">
        <v>518</v>
      </c>
      <c r="F384" s="99" t="s">
        <v>516</v>
      </c>
      <c r="G384" s="100" t="s">
        <v>542</v>
      </c>
      <c r="H384" s="100">
        <v>11742</v>
      </c>
      <c r="I384" s="99" t="s">
        <v>773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0</v>
      </c>
      <c r="W384" s="94">
        <v>0</v>
      </c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93">
        <f t="shared" si="112"/>
        <v>0</v>
      </c>
      <c r="AL384" s="94">
        <v>0</v>
      </c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>
        <v>0</v>
      </c>
      <c r="AY384" s="48">
        <v>0</v>
      </c>
      <c r="AZ384" s="93">
        <f t="shared" si="114"/>
        <v>0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742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>
        <v>0</v>
      </c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93">
        <f t="shared" si="112"/>
        <v>0</v>
      </c>
      <c r="AL385" s="94">
        <v>0</v>
      </c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>
        <v>0</v>
      </c>
      <c r="AY385" s="48">
        <v>0</v>
      </c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742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0</v>
      </c>
      <c r="W386" s="94">
        <v>0</v>
      </c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93">
        <f t="shared" si="112"/>
        <v>0</v>
      </c>
      <c r="AL386" s="94">
        <v>0</v>
      </c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>
        <v>0</v>
      </c>
      <c r="AY386" s="48">
        <v>0</v>
      </c>
      <c r="AZ386" s="93">
        <f t="shared" si="114"/>
        <v>0</v>
      </c>
      <c r="BA386" s="94">
        <v>0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742</v>
      </c>
      <c r="E387" s="99" t="s">
        <v>518</v>
      </c>
      <c r="F387" s="99" t="s">
        <v>516</v>
      </c>
      <c r="G387" s="100" t="s">
        <v>542</v>
      </c>
      <c r="H387" s="100">
        <v>12169</v>
      </c>
      <c r="I387" s="99" t="s">
        <v>776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>
        <v>0</v>
      </c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93">
        <f t="shared" si="112"/>
        <v>0</v>
      </c>
      <c r="AL387" s="94">
        <v>0</v>
      </c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>
        <v>0</v>
      </c>
      <c r="AY387" s="48">
        <v>0</v>
      </c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742</v>
      </c>
      <c r="E388" s="99" t="s">
        <v>518</v>
      </c>
      <c r="F388" s="99" t="s">
        <v>516</v>
      </c>
      <c r="G388" s="100" t="s">
        <v>563</v>
      </c>
      <c r="H388" s="100">
        <v>12170</v>
      </c>
      <c r="I388" s="99" t="s">
        <v>777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>
        <v>0</v>
      </c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93">
        <f t="shared" si="112"/>
        <v>0</v>
      </c>
      <c r="AL388" s="94">
        <v>0</v>
      </c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>
        <v>0</v>
      </c>
      <c r="AY388" s="48">
        <v>0</v>
      </c>
      <c r="AZ388" s="93">
        <f t="shared" si="114"/>
        <v>0</v>
      </c>
      <c r="BA388" s="94">
        <v>0</v>
      </c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742</v>
      </c>
      <c r="E389" s="99" t="s">
        <v>518</v>
      </c>
      <c r="F389" s="99" t="s">
        <v>516</v>
      </c>
      <c r="G389" s="100" t="s">
        <v>744</v>
      </c>
      <c r="H389" s="100">
        <v>12680</v>
      </c>
      <c r="I389" s="99" t="s">
        <v>778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>
        <v>0</v>
      </c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93">
        <f t="shared" si="112"/>
        <v>0</v>
      </c>
      <c r="AL389" s="94">
        <v>0</v>
      </c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>
        <v>0</v>
      </c>
      <c r="AY389" s="48">
        <v>0</v>
      </c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742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779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>
        <v>0</v>
      </c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93">
        <f t="shared" si="112"/>
        <v>0</v>
      </c>
      <c r="AL390" s="94">
        <v>0</v>
      </c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>
        <v>0</v>
      </c>
      <c r="AY390" s="48">
        <v>0</v>
      </c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742</v>
      </c>
      <c r="E391" s="99" t="s">
        <v>518</v>
      </c>
      <c r="F391" s="99" t="s">
        <v>516</v>
      </c>
      <c r="G391" s="100" t="s">
        <v>542</v>
      </c>
      <c r="H391" s="100">
        <v>12757</v>
      </c>
      <c r="I391" s="99" t="s">
        <v>780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>
        <v>0</v>
      </c>
      <c r="V391" s="93">
        <f t="shared" ref="V391:V445" si="131">SUM(J391:U391)</f>
        <v>0</v>
      </c>
      <c r="W391" s="94">
        <v>0</v>
      </c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93">
        <f t="shared" ref="AK391:AK445" si="133">SUM(Y391:AJ391)</f>
        <v>0</v>
      </c>
      <c r="AL391" s="94">
        <v>0</v>
      </c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>
        <v>0</v>
      </c>
      <c r="AY391" s="48">
        <v>0</v>
      </c>
      <c r="AZ391" s="93">
        <f t="shared" ref="AZ391:AZ445" si="135">SUM(AN391:AY391)</f>
        <v>0</v>
      </c>
      <c r="BA391" s="94">
        <v>0</v>
      </c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742</v>
      </c>
      <c r="E392" s="99" t="s">
        <v>518</v>
      </c>
      <c r="F392" s="99" t="s">
        <v>516</v>
      </c>
      <c r="G392" s="100" t="s">
        <v>542</v>
      </c>
      <c r="H392" s="100">
        <v>12759</v>
      </c>
      <c r="I392" s="99" t="s">
        <v>781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>
        <v>0</v>
      </c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93">
        <f t="shared" si="133"/>
        <v>0</v>
      </c>
      <c r="AL392" s="94">
        <v>0</v>
      </c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>
        <v>0</v>
      </c>
      <c r="AY392" s="48">
        <v>0</v>
      </c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742</v>
      </c>
      <c r="E393" s="99" t="s">
        <v>518</v>
      </c>
      <c r="F393" s="99" t="s">
        <v>516</v>
      </c>
      <c r="G393" s="100" t="s">
        <v>531</v>
      </c>
      <c r="H393" s="100">
        <v>12854</v>
      </c>
      <c r="I393" s="99" t="s">
        <v>782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>
        <v>0</v>
      </c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>
        <v>0</v>
      </c>
      <c r="AJ393" s="48">
        <v>0</v>
      </c>
      <c r="AK393" s="93">
        <f t="shared" si="133"/>
        <v>0</v>
      </c>
      <c r="AL393" s="94">
        <v>0</v>
      </c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>
        <v>0</v>
      </c>
      <c r="AY393" s="48">
        <v>0</v>
      </c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742</v>
      </c>
      <c r="E394" s="99" t="s">
        <v>518</v>
      </c>
      <c r="F394" s="99" t="s">
        <v>516</v>
      </c>
      <c r="G394" s="100" t="s">
        <v>542</v>
      </c>
      <c r="H394" s="100">
        <v>12856</v>
      </c>
      <c r="I394" s="99" t="s">
        <v>783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>
        <v>0</v>
      </c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93">
        <f t="shared" si="133"/>
        <v>0</v>
      </c>
      <c r="AL394" s="94">
        <v>0</v>
      </c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>
        <v>0</v>
      </c>
      <c r="AY394" s="48">
        <v>0</v>
      </c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742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784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>
        <v>0</v>
      </c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93">
        <f t="shared" si="133"/>
        <v>0</v>
      </c>
      <c r="AL395" s="94">
        <v>0</v>
      </c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>
        <v>0</v>
      </c>
      <c r="AY395" s="48">
        <v>0</v>
      </c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535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0</v>
      </c>
      <c r="W396" s="94">
        <v>0</v>
      </c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93">
        <f t="shared" si="133"/>
        <v>0</v>
      </c>
      <c r="AL396" s="94">
        <v>0</v>
      </c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>
        <v>0</v>
      </c>
      <c r="AY396" s="48">
        <v>0</v>
      </c>
      <c r="AZ396" s="93">
        <f t="shared" si="135"/>
        <v>0</v>
      </c>
      <c r="BA396" s="94">
        <v>0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742</v>
      </c>
      <c r="E397" s="99" t="s">
        <v>518</v>
      </c>
      <c r="F397" s="99" t="s">
        <v>516</v>
      </c>
      <c r="G397" s="100" t="s">
        <v>542</v>
      </c>
      <c r="H397" s="100">
        <v>13517</v>
      </c>
      <c r="I397" s="99" t="s">
        <v>785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>
        <v>0</v>
      </c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93">
        <f t="shared" si="133"/>
        <v>0</v>
      </c>
      <c r="AL397" s="94">
        <v>0</v>
      </c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>
        <v>0</v>
      </c>
      <c r="AY397" s="48">
        <v>0</v>
      </c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742</v>
      </c>
      <c r="E398" s="99" t="s">
        <v>518</v>
      </c>
      <c r="F398" s="99" t="s">
        <v>516</v>
      </c>
      <c r="G398" s="100" t="s">
        <v>542</v>
      </c>
      <c r="H398" s="100">
        <v>13523</v>
      </c>
      <c r="I398" s="99" t="s">
        <v>786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>
        <v>0</v>
      </c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93">
        <f t="shared" si="133"/>
        <v>0</v>
      </c>
      <c r="AL398" s="94">
        <v>0</v>
      </c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>
        <v>0</v>
      </c>
      <c r="AY398" s="48">
        <v>0</v>
      </c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742</v>
      </c>
      <c r="E399" s="99" t="s">
        <v>518</v>
      </c>
      <c r="F399" s="99" t="s">
        <v>516</v>
      </c>
      <c r="G399" s="100" t="s">
        <v>744</v>
      </c>
      <c r="H399" s="100">
        <v>13536</v>
      </c>
      <c r="I399" s="99" t="s">
        <v>787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>
        <v>0</v>
      </c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93">
        <f t="shared" si="133"/>
        <v>0</v>
      </c>
      <c r="AL399" s="94">
        <v>0</v>
      </c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>
        <v>0</v>
      </c>
      <c r="AY399" s="48">
        <v>0</v>
      </c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742</v>
      </c>
      <c r="E400" s="99" t="s">
        <v>518</v>
      </c>
      <c r="F400" s="99" t="s">
        <v>516</v>
      </c>
      <c r="G400" s="100" t="s">
        <v>542</v>
      </c>
      <c r="H400" s="100">
        <v>13538</v>
      </c>
      <c r="I400" s="99" t="s">
        <v>788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>
        <v>0</v>
      </c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93">
        <f t="shared" si="133"/>
        <v>0</v>
      </c>
      <c r="AL400" s="94">
        <v>0</v>
      </c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>
        <v>0</v>
      </c>
      <c r="AY400" s="48">
        <v>0</v>
      </c>
      <c r="AZ400" s="93">
        <f t="shared" si="135"/>
        <v>0</v>
      </c>
      <c r="BA400" s="94">
        <v>0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742</v>
      </c>
      <c r="E401" s="99" t="s">
        <v>518</v>
      </c>
      <c r="F401" s="99" t="s">
        <v>516</v>
      </c>
      <c r="G401" s="100" t="s">
        <v>542</v>
      </c>
      <c r="H401" s="100">
        <v>13539</v>
      </c>
      <c r="I401" s="99" t="s">
        <v>789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>
        <v>0</v>
      </c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93">
        <f t="shared" si="133"/>
        <v>0</v>
      </c>
      <c r="AL401" s="94">
        <v>0</v>
      </c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>
        <v>0</v>
      </c>
      <c r="AY401" s="48">
        <v>0</v>
      </c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742</v>
      </c>
      <c r="E402" s="99" t="s">
        <v>518</v>
      </c>
      <c r="F402" s="99" t="s">
        <v>516</v>
      </c>
      <c r="G402" s="100" t="s">
        <v>744</v>
      </c>
      <c r="H402" s="100">
        <v>13672</v>
      </c>
      <c r="I402" s="99" t="s">
        <v>790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>
        <v>0</v>
      </c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93">
        <f t="shared" si="133"/>
        <v>0</v>
      </c>
      <c r="AL402" s="94">
        <v>0</v>
      </c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>
        <v>0</v>
      </c>
      <c r="AY402" s="48">
        <v>0</v>
      </c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742</v>
      </c>
      <c r="E403" s="99" t="s">
        <v>518</v>
      </c>
      <c r="F403" s="99" t="s">
        <v>516</v>
      </c>
      <c r="G403" s="100" t="s">
        <v>744</v>
      </c>
      <c r="H403" s="100">
        <v>13858</v>
      </c>
      <c r="I403" s="99" t="s">
        <v>791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>
        <v>0</v>
      </c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93">
        <f t="shared" si="133"/>
        <v>0</v>
      </c>
      <c r="AL403" s="94">
        <v>0</v>
      </c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>
        <v>0</v>
      </c>
      <c r="AY403" s="48">
        <v>0</v>
      </c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742</v>
      </c>
      <c r="E404" s="99" t="s">
        <v>518</v>
      </c>
      <c r="F404" s="99" t="s">
        <v>516</v>
      </c>
      <c r="G404" s="100" t="s">
        <v>744</v>
      </c>
      <c r="H404" s="100">
        <v>13859</v>
      </c>
      <c r="I404" s="99" t="s">
        <v>792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>
        <v>0</v>
      </c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93">
        <f t="shared" si="133"/>
        <v>0</v>
      </c>
      <c r="AL404" s="94">
        <v>0</v>
      </c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>
        <v>0</v>
      </c>
      <c r="AY404" s="48">
        <v>0</v>
      </c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742</v>
      </c>
      <c r="E405" s="99" t="s">
        <v>518</v>
      </c>
      <c r="F405" s="99" t="s">
        <v>516</v>
      </c>
      <c r="G405" s="100" t="s">
        <v>744</v>
      </c>
      <c r="H405" s="100">
        <v>13866</v>
      </c>
      <c r="I405" s="99" t="s">
        <v>793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>
        <v>0</v>
      </c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93">
        <f t="shared" si="133"/>
        <v>0</v>
      </c>
      <c r="AL405" s="94">
        <v>0</v>
      </c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>
        <v>0</v>
      </c>
      <c r="AY405" s="48">
        <v>0</v>
      </c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742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794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>
        <v>0</v>
      </c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93">
        <f t="shared" si="133"/>
        <v>0</v>
      </c>
      <c r="AL406" s="94">
        <v>0</v>
      </c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>
        <v>0</v>
      </c>
      <c r="AY406" s="48">
        <v>0</v>
      </c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742</v>
      </c>
      <c r="E407" s="99" t="s">
        <v>518</v>
      </c>
      <c r="F407" s="99" t="s">
        <v>516</v>
      </c>
      <c r="G407" s="100" t="s">
        <v>744</v>
      </c>
      <c r="H407" s="100">
        <v>13869</v>
      </c>
      <c r="I407" s="99" t="s">
        <v>795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>
        <v>0</v>
      </c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93">
        <f t="shared" si="133"/>
        <v>0</v>
      </c>
      <c r="AL407" s="94">
        <v>0</v>
      </c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>
        <v>0</v>
      </c>
      <c r="AY407" s="48">
        <v>0</v>
      </c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742</v>
      </c>
      <c r="E408" s="99" t="s">
        <v>518</v>
      </c>
      <c r="F408" s="99" t="s">
        <v>516</v>
      </c>
      <c r="G408" s="100" t="s">
        <v>542</v>
      </c>
      <c r="H408" s="100">
        <v>13881</v>
      </c>
      <c r="I408" s="99" t="s">
        <v>796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>
        <v>0</v>
      </c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93">
        <f t="shared" si="133"/>
        <v>0</v>
      </c>
      <c r="AL408" s="94">
        <v>0</v>
      </c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>
        <v>0</v>
      </c>
      <c r="AY408" s="48">
        <v>0</v>
      </c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742</v>
      </c>
      <c r="E409" s="99" t="s">
        <v>518</v>
      </c>
      <c r="F409" s="99" t="s">
        <v>516</v>
      </c>
      <c r="G409" s="100" t="s">
        <v>744</v>
      </c>
      <c r="H409" s="100">
        <v>14006</v>
      </c>
      <c r="I409" s="99" t="s">
        <v>797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>
        <v>0</v>
      </c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93">
        <f t="shared" si="133"/>
        <v>0</v>
      </c>
      <c r="AL409" s="94">
        <v>0</v>
      </c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>
        <v>0</v>
      </c>
      <c r="AY409" s="48">
        <v>0</v>
      </c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742</v>
      </c>
      <c r="E410" s="99" t="s">
        <v>518</v>
      </c>
      <c r="F410" s="99" t="s">
        <v>516</v>
      </c>
      <c r="G410" s="100" t="s">
        <v>744</v>
      </c>
      <c r="H410" s="100">
        <v>14007</v>
      </c>
      <c r="I410" s="99" t="s">
        <v>798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>
        <v>0</v>
      </c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93">
        <f t="shared" si="133"/>
        <v>0</v>
      </c>
      <c r="AL410" s="94">
        <v>0</v>
      </c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>
        <v>0</v>
      </c>
      <c r="AY410" s="48">
        <v>0</v>
      </c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742</v>
      </c>
      <c r="E411" s="99" t="s">
        <v>518</v>
      </c>
      <c r="F411" s="99" t="s">
        <v>516</v>
      </c>
      <c r="G411" s="100" t="s">
        <v>744</v>
      </c>
      <c r="H411" s="100">
        <v>14008</v>
      </c>
      <c r="I411" s="99" t="s">
        <v>799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0</v>
      </c>
      <c r="W411" s="94">
        <v>0</v>
      </c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93">
        <f t="shared" si="133"/>
        <v>0</v>
      </c>
      <c r="AL411" s="94">
        <v>0</v>
      </c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>
        <v>0</v>
      </c>
      <c r="AY411" s="48">
        <v>0</v>
      </c>
      <c r="AZ411" s="93">
        <f t="shared" si="135"/>
        <v>0</v>
      </c>
      <c r="BA411" s="94">
        <v>0</v>
      </c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742</v>
      </c>
      <c r="E412" s="99" t="s">
        <v>518</v>
      </c>
      <c r="F412" s="99" t="s">
        <v>516</v>
      </c>
      <c r="G412" s="100" t="s">
        <v>744</v>
      </c>
      <c r="H412" s="100">
        <v>14019</v>
      </c>
      <c r="I412" s="99" t="s">
        <v>800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>
        <v>0</v>
      </c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93">
        <f t="shared" si="133"/>
        <v>0</v>
      </c>
      <c r="AL412" s="94">
        <v>0</v>
      </c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>
        <v>0</v>
      </c>
      <c r="AY412" s="48">
        <v>0</v>
      </c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742</v>
      </c>
      <c r="E413" s="99" t="s">
        <v>518</v>
      </c>
      <c r="F413" s="99" t="s">
        <v>516</v>
      </c>
      <c r="G413" s="100" t="s">
        <v>744</v>
      </c>
      <c r="H413" s="100">
        <v>14020</v>
      </c>
      <c r="I413" s="99" t="s">
        <v>801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>
        <v>0</v>
      </c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93">
        <f t="shared" si="133"/>
        <v>0</v>
      </c>
      <c r="AL413" s="94">
        <v>0</v>
      </c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>
        <v>0</v>
      </c>
      <c r="AY413" s="48">
        <v>0</v>
      </c>
      <c r="AZ413" s="93">
        <f t="shared" si="135"/>
        <v>0</v>
      </c>
      <c r="BA413" s="94">
        <v>0</v>
      </c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568</v>
      </c>
      <c r="B414" s="99" t="s">
        <v>254</v>
      </c>
      <c r="C414" s="100">
        <v>0</v>
      </c>
      <c r="D414" s="99" t="s">
        <v>742</v>
      </c>
      <c r="E414" s="99" t="s">
        <v>518</v>
      </c>
      <c r="F414" s="99" t="s">
        <v>516</v>
      </c>
      <c r="G414" s="100" t="s">
        <v>744</v>
      </c>
      <c r="H414" s="100">
        <v>14033</v>
      </c>
      <c r="I414" s="99" t="s">
        <v>802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>
        <v>0</v>
      </c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93">
        <f t="shared" si="133"/>
        <v>0</v>
      </c>
      <c r="AL414" s="94">
        <v>0</v>
      </c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>
        <v>0</v>
      </c>
      <c r="AY414" s="48">
        <v>0</v>
      </c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742</v>
      </c>
      <c r="E415" s="99" t="s">
        <v>518</v>
      </c>
      <c r="F415" s="99" t="s">
        <v>516</v>
      </c>
      <c r="G415" s="100" t="s">
        <v>744</v>
      </c>
      <c r="H415" s="100">
        <v>14034</v>
      </c>
      <c r="I415" s="99" t="s">
        <v>803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>
        <v>0</v>
      </c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93">
        <f t="shared" si="133"/>
        <v>0</v>
      </c>
      <c r="AL415" s="94">
        <v>0</v>
      </c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>
        <v>0</v>
      </c>
      <c r="AY415" s="48">
        <v>0</v>
      </c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742</v>
      </c>
      <c r="E416" s="99" t="s">
        <v>518</v>
      </c>
      <c r="F416" s="99" t="s">
        <v>516</v>
      </c>
      <c r="G416" s="100" t="s">
        <v>744</v>
      </c>
      <c r="H416" s="100">
        <v>14073</v>
      </c>
      <c r="I416" s="99" t="s">
        <v>804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>
        <v>0</v>
      </c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93">
        <f t="shared" si="133"/>
        <v>0</v>
      </c>
      <c r="AL416" s="94">
        <v>0</v>
      </c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>
        <v>0</v>
      </c>
      <c r="AY416" s="48">
        <v>0</v>
      </c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535</v>
      </c>
      <c r="E417" s="99" t="s">
        <v>518</v>
      </c>
      <c r="F417" s="99" t="s">
        <v>516</v>
      </c>
      <c r="G417" s="100" t="s">
        <v>744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>
        <v>0</v>
      </c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93">
        <f t="shared" si="133"/>
        <v>0</v>
      </c>
      <c r="AL417" s="94">
        <v>0</v>
      </c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>
        <v>0</v>
      </c>
      <c r="AY417" s="48">
        <v>0</v>
      </c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742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805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>
        <v>0</v>
      </c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93">
        <f t="shared" si="133"/>
        <v>0</v>
      </c>
      <c r="AL418" s="94">
        <v>0</v>
      </c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>
        <v>0</v>
      </c>
      <c r="AY418" s="48">
        <v>0</v>
      </c>
      <c r="AZ418" s="93">
        <f t="shared" si="135"/>
        <v>0</v>
      </c>
      <c r="BA418" s="94">
        <v>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742</v>
      </c>
      <c r="E419" s="99" t="s">
        <v>518</v>
      </c>
      <c r="F419" s="99" t="s">
        <v>516</v>
      </c>
      <c r="G419" s="100" t="s">
        <v>542</v>
      </c>
      <c r="H419" s="100">
        <v>14220</v>
      </c>
      <c r="I419" s="99" t="s">
        <v>806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>
        <v>0</v>
      </c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93">
        <f t="shared" si="133"/>
        <v>0</v>
      </c>
      <c r="AL419" s="94">
        <v>0</v>
      </c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>
        <v>0</v>
      </c>
      <c r="AY419" s="48">
        <v>0</v>
      </c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742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807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>
        <v>0</v>
      </c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93">
        <f t="shared" si="133"/>
        <v>0</v>
      </c>
      <c r="AL420" s="94">
        <v>0</v>
      </c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>
        <v>0</v>
      </c>
      <c r="AY420" s="48">
        <v>0</v>
      </c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742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808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>
        <v>0</v>
      </c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93">
        <f t="shared" si="133"/>
        <v>0</v>
      </c>
      <c r="AL421" s="94">
        <v>0</v>
      </c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>
        <v>0</v>
      </c>
      <c r="AY421" s="48">
        <v>0</v>
      </c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742</v>
      </c>
      <c r="E422" s="99" t="s">
        <v>518</v>
      </c>
      <c r="F422" s="99" t="s">
        <v>516</v>
      </c>
      <c r="G422" s="100" t="s">
        <v>542</v>
      </c>
      <c r="H422" s="100">
        <v>14232</v>
      </c>
      <c r="I422" s="99" t="s">
        <v>809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>
        <v>0</v>
      </c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93">
        <f t="shared" si="133"/>
        <v>0</v>
      </c>
      <c r="AL422" s="94">
        <v>0</v>
      </c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>
        <v>0</v>
      </c>
      <c r="AY422" s="48">
        <v>0</v>
      </c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608</v>
      </c>
      <c r="E423" s="99" t="s">
        <v>69</v>
      </c>
      <c r="F423" s="99" t="s">
        <v>70</v>
      </c>
      <c r="G423" s="100" t="s">
        <v>542</v>
      </c>
      <c r="H423" s="100">
        <v>14253</v>
      </c>
      <c r="I423" s="99" t="s">
        <v>810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>
        <v>0.5</v>
      </c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93">
        <f t="shared" si="133"/>
        <v>0</v>
      </c>
      <c r="AL423" s="94">
        <v>0</v>
      </c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>
        <v>0</v>
      </c>
      <c r="AY423" s="48">
        <v>0</v>
      </c>
      <c r="AZ423" s="93">
        <f t="shared" si="135"/>
        <v>0</v>
      </c>
      <c r="BA423" s="94">
        <v>0.5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1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742</v>
      </c>
      <c r="E424" s="99" t="s">
        <v>518</v>
      </c>
      <c r="F424" s="99" t="s">
        <v>516</v>
      </c>
      <c r="G424" s="100" t="s">
        <v>542</v>
      </c>
      <c r="H424" s="100">
        <v>14315</v>
      </c>
      <c r="I424" s="99" t="s">
        <v>811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>
        <v>0</v>
      </c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93">
        <f t="shared" si="133"/>
        <v>0</v>
      </c>
      <c r="AL424" s="94">
        <v>0</v>
      </c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>
        <v>0</v>
      </c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742</v>
      </c>
      <c r="E425" s="99" t="s">
        <v>518</v>
      </c>
      <c r="F425" s="99" t="s">
        <v>516</v>
      </c>
      <c r="G425" s="100" t="s">
        <v>542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1</v>
      </c>
      <c r="O425" s="41">
        <v>1</v>
      </c>
      <c r="P425" s="41">
        <v>0</v>
      </c>
      <c r="Q425" s="41">
        <v>0</v>
      </c>
      <c r="R425" s="41">
        <v>0</v>
      </c>
      <c r="S425" s="41">
        <v>0</v>
      </c>
      <c r="T425" s="41">
        <v>1</v>
      </c>
      <c r="U425" s="41">
        <v>0</v>
      </c>
      <c r="V425" s="93">
        <f t="shared" si="131"/>
        <v>3</v>
      </c>
      <c r="W425" s="94">
        <v>0</v>
      </c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93">
        <f t="shared" si="133"/>
        <v>0</v>
      </c>
      <c r="AL425" s="94">
        <v>0</v>
      </c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1</v>
      </c>
      <c r="AS425" s="48">
        <v>1</v>
      </c>
      <c r="AT425" s="48">
        <v>0</v>
      </c>
      <c r="AU425" s="48">
        <v>0</v>
      </c>
      <c r="AV425" s="48">
        <v>1</v>
      </c>
      <c r="AW425" s="48">
        <v>0</v>
      </c>
      <c r="AX425" s="48">
        <v>1</v>
      </c>
      <c r="AY425" s="48">
        <v>0</v>
      </c>
      <c r="AZ425" s="93">
        <f t="shared" si="135"/>
        <v>5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2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1</v>
      </c>
      <c r="BL425" s="48">
        <f t="shared" si="146"/>
        <v>0</v>
      </c>
      <c r="BM425" s="48">
        <f t="shared" si="147"/>
        <v>2</v>
      </c>
      <c r="BN425" s="48">
        <f t="shared" si="148"/>
        <v>0</v>
      </c>
      <c r="BO425" s="117">
        <f t="shared" si="149"/>
        <v>0</v>
      </c>
      <c r="BP425" s="87">
        <f t="shared" si="150"/>
        <v>8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535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93">
        <f t="shared" si="131"/>
        <v>0</v>
      </c>
      <c r="W426" s="94">
        <v>0</v>
      </c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93">
        <f t="shared" si="133"/>
        <v>0</v>
      </c>
      <c r="AL426" s="94">
        <v>0</v>
      </c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>
        <v>0</v>
      </c>
      <c r="AY426" s="48">
        <v>0</v>
      </c>
      <c r="AZ426" s="93">
        <f t="shared" si="135"/>
        <v>0</v>
      </c>
      <c r="BA426" s="94">
        <v>7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7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742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813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>
        <v>0</v>
      </c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93">
        <f t="shared" si="133"/>
        <v>0</v>
      </c>
      <c r="AL427" s="94">
        <v>0</v>
      </c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>
        <v>0</v>
      </c>
      <c r="AY427" s="48">
        <v>0</v>
      </c>
      <c r="AZ427" s="93">
        <f t="shared" si="135"/>
        <v>0</v>
      </c>
      <c r="BA427" s="94">
        <v>0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742</v>
      </c>
      <c r="E428" s="99" t="s">
        <v>518</v>
      </c>
      <c r="F428" s="99" t="s">
        <v>516</v>
      </c>
      <c r="G428" s="100" t="s">
        <v>542</v>
      </c>
      <c r="H428" s="100">
        <v>14386</v>
      </c>
      <c r="I428" s="99" t="s">
        <v>814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>
        <v>0</v>
      </c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93">
        <f t="shared" si="133"/>
        <v>0</v>
      </c>
      <c r="AL428" s="94">
        <v>0</v>
      </c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>
        <v>0</v>
      </c>
      <c r="AY428" s="48">
        <v>0</v>
      </c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742</v>
      </c>
      <c r="E429" s="99" t="s">
        <v>518</v>
      </c>
      <c r="F429" s="99" t="s">
        <v>516</v>
      </c>
      <c r="G429" s="100" t="s">
        <v>744</v>
      </c>
      <c r="H429" s="100">
        <v>14532</v>
      </c>
      <c r="I429" s="99" t="s">
        <v>815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>
        <v>0</v>
      </c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93">
        <f t="shared" si="133"/>
        <v>0</v>
      </c>
      <c r="AL429" s="94">
        <v>0</v>
      </c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>
        <v>0</v>
      </c>
      <c r="AY429" s="48">
        <v>0</v>
      </c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742</v>
      </c>
      <c r="E430" s="99" t="s">
        <v>518</v>
      </c>
      <c r="F430" s="99" t="s">
        <v>516</v>
      </c>
      <c r="G430" s="100" t="s">
        <v>542</v>
      </c>
      <c r="H430" s="100">
        <v>14557</v>
      </c>
      <c r="I430" s="99" t="s">
        <v>816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>
        <v>0</v>
      </c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93">
        <f t="shared" si="133"/>
        <v>0</v>
      </c>
      <c r="AL430" s="94">
        <v>0</v>
      </c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>
        <v>0</v>
      </c>
      <c r="AY430" s="48">
        <v>0</v>
      </c>
      <c r="AZ430" s="93">
        <f t="shared" si="135"/>
        <v>0</v>
      </c>
      <c r="BA430" s="94">
        <v>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576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817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93">
        <f t="shared" si="131"/>
        <v>1</v>
      </c>
      <c r="W431" s="94">
        <v>0</v>
      </c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93">
        <f t="shared" si="133"/>
        <v>0</v>
      </c>
      <c r="AL431" s="94">
        <v>0</v>
      </c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>
        <v>0</v>
      </c>
      <c r="AY431" s="48">
        <v>0</v>
      </c>
      <c r="AZ431" s="93">
        <f t="shared" si="135"/>
        <v>1</v>
      </c>
      <c r="BA431" s="94">
        <v>5</v>
      </c>
      <c r="BB431" s="107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5</v>
      </c>
      <c r="BP431" s="87">
        <f t="shared" si="150"/>
        <v>2</v>
      </c>
      <c r="BQ431" s="89">
        <f t="shared" si="151"/>
        <v>0.4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742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>
        <v>0</v>
      </c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93">
        <f t="shared" si="133"/>
        <v>0</v>
      </c>
      <c r="AL432" s="94">
        <v>0</v>
      </c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>
        <v>0</v>
      </c>
      <c r="AY432" s="48">
        <v>0</v>
      </c>
      <c r="AZ432" s="93">
        <f t="shared" si="135"/>
        <v>0</v>
      </c>
      <c r="BA432" s="94">
        <v>0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742</v>
      </c>
      <c r="E433" s="99" t="s">
        <v>518</v>
      </c>
      <c r="F433" s="99" t="s">
        <v>516</v>
      </c>
      <c r="G433" s="100" t="s">
        <v>542</v>
      </c>
      <c r="H433" s="100">
        <v>15103</v>
      </c>
      <c r="I433" s="99" t="s">
        <v>819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>
        <v>0</v>
      </c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93">
        <f t="shared" si="133"/>
        <v>0</v>
      </c>
      <c r="AL433" s="94">
        <v>0</v>
      </c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>
        <v>0</v>
      </c>
      <c r="AY433" s="48">
        <v>0</v>
      </c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642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820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>
        <v>0</v>
      </c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>
        <v>0</v>
      </c>
      <c r="AK434" s="93">
        <f t="shared" si="133"/>
        <v>0</v>
      </c>
      <c r="AL434" s="94">
        <v>0</v>
      </c>
      <c r="AM434" s="107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>
        <v>0</v>
      </c>
      <c r="AY434" s="48">
        <v>0</v>
      </c>
      <c r="AZ434" s="93">
        <f t="shared" si="135"/>
        <v>1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1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576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0</v>
      </c>
      <c r="W435" s="94">
        <v>0.5</v>
      </c>
      <c r="X435" s="107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>
        <v>0</v>
      </c>
      <c r="AK435" s="93">
        <f t="shared" si="133"/>
        <v>0</v>
      </c>
      <c r="AL435" s="94">
        <v>0</v>
      </c>
      <c r="AM435" s="107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1</v>
      </c>
      <c r="AX435" s="48">
        <v>0</v>
      </c>
      <c r="AY435" s="48">
        <v>0</v>
      </c>
      <c r="AZ435" s="93">
        <f t="shared" si="135"/>
        <v>1</v>
      </c>
      <c r="BA435" s="94">
        <v>1.5</v>
      </c>
      <c r="BB435" s="107">
        <f t="shared" si="136"/>
        <v>66.666666666666657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1</v>
      </c>
      <c r="BM435" s="48">
        <f t="shared" si="147"/>
        <v>0</v>
      </c>
      <c r="BN435" s="48">
        <f t="shared" si="148"/>
        <v>0</v>
      </c>
      <c r="BO435" s="117">
        <f t="shared" si="149"/>
        <v>2</v>
      </c>
      <c r="BP435" s="87">
        <f t="shared" si="150"/>
        <v>1</v>
      </c>
      <c r="BQ435" s="89">
        <f t="shared" si="151"/>
        <v>0.5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576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>
        <v>0</v>
      </c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>
        <v>0</v>
      </c>
      <c r="AK436" s="93">
        <f t="shared" si="133"/>
        <v>0</v>
      </c>
      <c r="AL436" s="94">
        <v>0</v>
      </c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>
        <v>0</v>
      </c>
      <c r="AY436" s="48">
        <v>0</v>
      </c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629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821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>
        <v>0</v>
      </c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>
        <v>0</v>
      </c>
      <c r="AK437" s="93">
        <f t="shared" si="133"/>
        <v>0</v>
      </c>
      <c r="AL437" s="94">
        <v>0</v>
      </c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>
        <v>0</v>
      </c>
      <c r="AY437" s="48">
        <v>0</v>
      </c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742</v>
      </c>
      <c r="E438" s="99" t="s">
        <v>518</v>
      </c>
      <c r="F438" s="99" t="s">
        <v>516</v>
      </c>
      <c r="G438" s="100" t="s">
        <v>744</v>
      </c>
      <c r="H438" s="100">
        <v>15315</v>
      </c>
      <c r="I438" s="99" t="s">
        <v>822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>
        <v>0</v>
      </c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93">
        <f t="shared" si="133"/>
        <v>0</v>
      </c>
      <c r="AL438" s="94">
        <v>0</v>
      </c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>
        <v>0</v>
      </c>
      <c r="AY438" s="48">
        <v>0</v>
      </c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742</v>
      </c>
      <c r="E439" s="99" t="s">
        <v>518</v>
      </c>
      <c r="F439" s="99" t="s">
        <v>516</v>
      </c>
      <c r="G439" s="100" t="s">
        <v>542</v>
      </c>
      <c r="H439" s="100">
        <v>15329</v>
      </c>
      <c r="I439" s="99" t="s">
        <v>823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>
        <v>0</v>
      </c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93">
        <f t="shared" si="133"/>
        <v>0</v>
      </c>
      <c r="AL439" s="94">
        <v>0</v>
      </c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>
        <v>0</v>
      </c>
      <c r="AY439" s="48">
        <v>0</v>
      </c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629</v>
      </c>
      <c r="E440" s="99" t="s">
        <v>460</v>
      </c>
      <c r="F440" s="99" t="s">
        <v>292</v>
      </c>
      <c r="G440" s="100" t="s">
        <v>542</v>
      </c>
      <c r="H440" s="100">
        <v>15657</v>
      </c>
      <c r="I440" s="99" t="s">
        <v>824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>
        <v>0</v>
      </c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93">
        <f t="shared" si="133"/>
        <v>0</v>
      </c>
      <c r="AL440" s="94">
        <v>0</v>
      </c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>
        <v>0</v>
      </c>
      <c r="AY440" s="48">
        <v>0</v>
      </c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742</v>
      </c>
      <c r="E441" s="99" t="s">
        <v>518</v>
      </c>
      <c r="F441" s="99" t="s">
        <v>516</v>
      </c>
      <c r="G441" s="100" t="s">
        <v>744</v>
      </c>
      <c r="H441" s="100">
        <v>15727</v>
      </c>
      <c r="I441" s="99" t="s">
        <v>825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>
        <v>0</v>
      </c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93">
        <f t="shared" si="133"/>
        <v>0</v>
      </c>
      <c r="AL441" s="94">
        <v>0</v>
      </c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>
        <v>0</v>
      </c>
      <c r="AY441" s="48">
        <v>0</v>
      </c>
      <c r="AZ441" s="93">
        <f t="shared" si="135"/>
        <v>0</v>
      </c>
      <c r="BA441" s="94">
        <v>0</v>
      </c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742</v>
      </c>
      <c r="E442" s="99" t="s">
        <v>518</v>
      </c>
      <c r="F442" s="99" t="s">
        <v>516</v>
      </c>
      <c r="G442" s="100" t="s">
        <v>744</v>
      </c>
      <c r="H442" s="100">
        <v>15729</v>
      </c>
      <c r="I442" s="99" t="s">
        <v>825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>
        <v>0</v>
      </c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93">
        <f t="shared" si="133"/>
        <v>0</v>
      </c>
      <c r="AL442" s="94">
        <v>0</v>
      </c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>
        <v>0</v>
      </c>
      <c r="AY442" s="48">
        <v>0</v>
      </c>
      <c r="AZ442" s="93">
        <f t="shared" si="135"/>
        <v>0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742</v>
      </c>
      <c r="E443" s="99" t="s">
        <v>518</v>
      </c>
      <c r="F443" s="99" t="s">
        <v>516</v>
      </c>
      <c r="G443" s="100" t="s">
        <v>744</v>
      </c>
      <c r="H443" s="100">
        <v>15809</v>
      </c>
      <c r="I443" s="99" t="s">
        <v>826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>
        <v>0</v>
      </c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93">
        <f t="shared" si="133"/>
        <v>0</v>
      </c>
      <c r="AL443" s="94">
        <v>0</v>
      </c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>
        <v>0</v>
      </c>
      <c r="AY443" s="48">
        <v>0</v>
      </c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742</v>
      </c>
      <c r="E444" s="99" t="s">
        <v>518</v>
      </c>
      <c r="F444" s="99" t="s">
        <v>516</v>
      </c>
      <c r="G444" s="100" t="s">
        <v>744</v>
      </c>
      <c r="H444" s="100">
        <v>15852</v>
      </c>
      <c r="I444" s="99" t="s">
        <v>827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>
        <v>0</v>
      </c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93">
        <f t="shared" si="133"/>
        <v>0</v>
      </c>
      <c r="AL444" s="94">
        <v>0</v>
      </c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>
        <v>0</v>
      </c>
      <c r="AY444" s="48">
        <v>0</v>
      </c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629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828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>
        <v>0</v>
      </c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93">
        <f t="shared" si="133"/>
        <v>0</v>
      </c>
      <c r="AL445" s="94">
        <v>0</v>
      </c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>
        <v>0</v>
      </c>
      <c r="AY445" s="48">
        <v>0</v>
      </c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742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829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93">
        <f t="shared" ref="V446:V449" si="152">SUM(J446:U446)</f>
        <v>0</v>
      </c>
      <c r="W446" s="94">
        <v>0</v>
      </c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>
        <v>0</v>
      </c>
      <c r="AY446" s="48">
        <v>0</v>
      </c>
      <c r="AZ446" s="93">
        <f t="shared" ref="AZ446:AZ449" si="154">SUM(AN446:AY446)</f>
        <v>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629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830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0</v>
      </c>
      <c r="W447" s="94">
        <v>0</v>
      </c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93">
        <f t="shared" si="153"/>
        <v>0</v>
      </c>
      <c r="AL447" s="94">
        <v>0</v>
      </c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>
        <v>0</v>
      </c>
      <c r="AW447" s="48">
        <v>0</v>
      </c>
      <c r="AX447" s="48">
        <v>0</v>
      </c>
      <c r="AY447" s="48">
        <v>0</v>
      </c>
      <c r="AZ447" s="93">
        <f t="shared" si="154"/>
        <v>1</v>
      </c>
      <c r="BA447" s="94">
        <v>0.5</v>
      </c>
      <c r="BB447" s="107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0.5</v>
      </c>
      <c r="BP447" s="87">
        <f t="shared" si="167"/>
        <v>1</v>
      </c>
      <c r="BQ447" s="89">
        <f t="shared" si="168"/>
        <v>2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629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831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>
        <v>0</v>
      </c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93">
        <f t="shared" si="153"/>
        <v>0</v>
      </c>
      <c r="AL448" s="94">
        <v>0</v>
      </c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>
        <v>0</v>
      </c>
      <c r="AY448" s="48">
        <v>0</v>
      </c>
      <c r="AZ448" s="93">
        <f t="shared" si="154"/>
        <v>0</v>
      </c>
      <c r="BA448" s="94">
        <v>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629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0</v>
      </c>
      <c r="W449" s="94">
        <v>0</v>
      </c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93">
        <f t="shared" si="153"/>
        <v>0</v>
      </c>
      <c r="AL449" s="94">
        <v>0</v>
      </c>
      <c r="AM449" s="107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>
        <v>0</v>
      </c>
      <c r="AW449" s="48">
        <v>0</v>
      </c>
      <c r="AX449" s="48">
        <v>0</v>
      </c>
      <c r="AY449" s="48">
        <v>0</v>
      </c>
      <c r="AZ449" s="93">
        <f t="shared" si="154"/>
        <v>10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10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742</v>
      </c>
      <c r="E450" s="99" t="s">
        <v>518</v>
      </c>
      <c r="F450" s="99" t="s">
        <v>516</v>
      </c>
      <c r="G450" s="100" t="s">
        <v>744</v>
      </c>
      <c r="H450" s="100">
        <v>16800</v>
      </c>
      <c r="I450" s="99" t="s">
        <v>833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93">
        <f t="shared" ref="AK450:AK513" si="170">SUM(Y450:AJ450)</f>
        <v>0</v>
      </c>
      <c r="AL450" s="94">
        <v>0</v>
      </c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>
        <v>0</v>
      </c>
      <c r="AY450" s="48">
        <v>0</v>
      </c>
      <c r="AZ450" s="93">
        <f t="shared" ref="AZ450:AZ513" si="171">SUM(AN450:AY450)</f>
        <v>0</v>
      </c>
      <c r="BA450" s="94">
        <v>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629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834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>
        <v>0</v>
      </c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93">
        <f t="shared" si="170"/>
        <v>0</v>
      </c>
      <c r="AL451" s="94">
        <v>0</v>
      </c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>
        <v>0</v>
      </c>
      <c r="AY451" s="48">
        <v>0</v>
      </c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535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>
        <v>0</v>
      </c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93">
        <f t="shared" si="170"/>
        <v>0</v>
      </c>
      <c r="AL452" s="94">
        <v>0</v>
      </c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>
        <v>0</v>
      </c>
      <c r="AY452" s="48">
        <v>0</v>
      </c>
      <c r="AZ452" s="93">
        <f t="shared" si="171"/>
        <v>0</v>
      </c>
      <c r="BA452" s="94">
        <v>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742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835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>
        <v>0</v>
      </c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93">
        <f t="shared" si="170"/>
        <v>0</v>
      </c>
      <c r="AL453" s="94">
        <v>0</v>
      </c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>
        <v>0</v>
      </c>
      <c r="AY453" s="48">
        <v>0</v>
      </c>
      <c r="AZ453" s="93">
        <f t="shared" si="171"/>
        <v>0</v>
      </c>
      <c r="BA453" s="94">
        <v>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608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836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1</v>
      </c>
      <c r="S454" s="41">
        <v>0</v>
      </c>
      <c r="T454" s="41">
        <v>0</v>
      </c>
      <c r="U454" s="41">
        <v>0</v>
      </c>
      <c r="V454" s="93">
        <f t="shared" si="169"/>
        <v>1</v>
      </c>
      <c r="W454" s="94">
        <v>0</v>
      </c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93">
        <f t="shared" si="170"/>
        <v>0</v>
      </c>
      <c r="AL454" s="94">
        <v>0</v>
      </c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1</v>
      </c>
      <c r="AW454" s="48">
        <v>0</v>
      </c>
      <c r="AX454" s="48">
        <v>0</v>
      </c>
      <c r="AY454" s="48">
        <v>0</v>
      </c>
      <c r="AZ454" s="93">
        <f t="shared" si="171"/>
        <v>1</v>
      </c>
      <c r="BA454" s="94">
        <v>0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2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2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742</v>
      </c>
      <c r="E455" s="99" t="s">
        <v>518</v>
      </c>
      <c r="F455" s="99" t="s">
        <v>516</v>
      </c>
      <c r="G455" s="100" t="s">
        <v>744</v>
      </c>
      <c r="H455" s="100">
        <v>17558</v>
      </c>
      <c r="I455" s="99" t="s">
        <v>837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>
        <v>0</v>
      </c>
      <c r="AY455" s="48">
        <v>0</v>
      </c>
      <c r="AZ455" s="93">
        <f t="shared" si="171"/>
        <v>0</v>
      </c>
      <c r="BA455" s="94">
        <v>0</v>
      </c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629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838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0</v>
      </c>
      <c r="W456" s="94">
        <v>0</v>
      </c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93">
        <f t="shared" si="170"/>
        <v>0</v>
      </c>
      <c r="AL456" s="94">
        <v>0</v>
      </c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>
        <v>0</v>
      </c>
      <c r="AY456" s="48">
        <v>0</v>
      </c>
      <c r="AZ456" s="93">
        <f t="shared" si="171"/>
        <v>0</v>
      </c>
      <c r="BA456" s="94">
        <v>0</v>
      </c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629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839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>
        <v>0</v>
      </c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93">
        <f t="shared" si="170"/>
        <v>0</v>
      </c>
      <c r="AL457" s="94">
        <v>0</v>
      </c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>
        <v>0</v>
      </c>
      <c r="AY457" s="48">
        <v>0</v>
      </c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629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840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>
        <v>0</v>
      </c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93">
        <f t="shared" si="170"/>
        <v>0</v>
      </c>
      <c r="AL458" s="94">
        <v>0</v>
      </c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>
        <v>0</v>
      </c>
      <c r="AY458" s="48">
        <v>0</v>
      </c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629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841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93">
        <f t="shared" si="169"/>
        <v>0</v>
      </c>
      <c r="W459" s="94">
        <v>0</v>
      </c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93">
        <f t="shared" si="170"/>
        <v>0</v>
      </c>
      <c r="AL459" s="94">
        <v>0</v>
      </c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>
        <v>0</v>
      </c>
      <c r="AY459" s="48">
        <v>0</v>
      </c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629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0</v>
      </c>
      <c r="W460" s="94">
        <v>0</v>
      </c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93">
        <f t="shared" si="170"/>
        <v>0</v>
      </c>
      <c r="AL460" s="94">
        <v>0</v>
      </c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>
        <v>0</v>
      </c>
      <c r="AY460" s="48">
        <v>0</v>
      </c>
      <c r="AZ460" s="93">
        <f t="shared" si="171"/>
        <v>0</v>
      </c>
      <c r="BA460" s="94">
        <v>0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742</v>
      </c>
      <c r="E461" s="99" t="s">
        <v>518</v>
      </c>
      <c r="F461" s="99" t="s">
        <v>516</v>
      </c>
      <c r="G461" s="100" t="s">
        <v>744</v>
      </c>
      <c r="H461" s="100">
        <v>18051</v>
      </c>
      <c r="I461" s="99" t="s">
        <v>843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0</v>
      </c>
      <c r="W461" s="94">
        <v>0</v>
      </c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93">
        <f t="shared" si="170"/>
        <v>0</v>
      </c>
      <c r="AL461" s="94">
        <v>0</v>
      </c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>
        <v>0</v>
      </c>
      <c r="AY461" s="48">
        <v>0</v>
      </c>
      <c r="AZ461" s="93">
        <f t="shared" si="171"/>
        <v>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742</v>
      </c>
      <c r="E462" s="99" t="s">
        <v>518</v>
      </c>
      <c r="F462" s="99" t="s">
        <v>516</v>
      </c>
      <c r="G462" s="100" t="s">
        <v>744</v>
      </c>
      <c r="H462" s="100">
        <v>18054</v>
      </c>
      <c r="I462" s="99" t="s">
        <v>843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0</v>
      </c>
      <c r="W462" s="94">
        <v>0</v>
      </c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93">
        <f t="shared" si="170"/>
        <v>0</v>
      </c>
      <c r="AL462" s="94">
        <v>0</v>
      </c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>
        <v>0</v>
      </c>
      <c r="AY462" s="48">
        <v>0</v>
      </c>
      <c r="AZ462" s="93">
        <f t="shared" si="171"/>
        <v>0</v>
      </c>
      <c r="BA462" s="94">
        <v>0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742</v>
      </c>
      <c r="E463" s="99" t="s">
        <v>518</v>
      </c>
      <c r="F463" s="99" t="s">
        <v>516</v>
      </c>
      <c r="G463" s="100" t="s">
        <v>744</v>
      </c>
      <c r="H463" s="100">
        <v>18117</v>
      </c>
      <c r="I463" s="99" t="s">
        <v>844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>
        <v>0</v>
      </c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93">
        <f t="shared" si="170"/>
        <v>0</v>
      </c>
      <c r="AL463" s="94">
        <v>0</v>
      </c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>
        <v>0</v>
      </c>
      <c r="AY463" s="48">
        <v>0</v>
      </c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576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>
        <v>1.5</v>
      </c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93">
        <f t="shared" si="170"/>
        <v>0</v>
      </c>
      <c r="AL464" s="94">
        <v>0</v>
      </c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>
        <v>0</v>
      </c>
      <c r="AW464" s="48">
        <v>1</v>
      </c>
      <c r="AX464" s="48">
        <v>0</v>
      </c>
      <c r="AY464" s="48">
        <v>0</v>
      </c>
      <c r="AZ464" s="93">
        <f t="shared" si="171"/>
        <v>5</v>
      </c>
      <c r="BA464" s="94">
        <v>1.5</v>
      </c>
      <c r="BB464" s="107">
        <f t="shared" si="188"/>
        <v>333.33333333333337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1</v>
      </c>
      <c r="BM464" s="48">
        <f t="shared" si="182"/>
        <v>0</v>
      </c>
      <c r="BN464" s="48">
        <f t="shared" si="183"/>
        <v>0</v>
      </c>
      <c r="BO464" s="117">
        <f t="shared" si="189"/>
        <v>3</v>
      </c>
      <c r="BP464" s="87">
        <f t="shared" si="184"/>
        <v>5</v>
      </c>
      <c r="BQ464" s="89">
        <f t="shared" si="185"/>
        <v>1.6666666666666667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742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845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>
        <v>0</v>
      </c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93">
        <f t="shared" si="170"/>
        <v>0</v>
      </c>
      <c r="AL465" s="94">
        <v>0</v>
      </c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>
        <v>0</v>
      </c>
      <c r="AY465" s="48">
        <v>0</v>
      </c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742</v>
      </c>
      <c r="E466" s="99" t="s">
        <v>742</v>
      </c>
      <c r="F466" s="99" t="s">
        <v>742</v>
      </c>
      <c r="G466" s="100" t="s">
        <v>524</v>
      </c>
      <c r="H466" s="100">
        <v>18344</v>
      </c>
      <c r="I466" s="99" t="s">
        <v>846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>
        <v>0</v>
      </c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93">
        <f t="shared" si="170"/>
        <v>0</v>
      </c>
      <c r="AL466" s="94">
        <v>0</v>
      </c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>
        <v>0</v>
      </c>
      <c r="AY466" s="48">
        <v>0</v>
      </c>
      <c r="AZ466" s="93">
        <f t="shared" si="171"/>
        <v>0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576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847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>
        <v>0</v>
      </c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93">
        <f t="shared" si="170"/>
        <v>0</v>
      </c>
      <c r="AL467" s="94">
        <v>0</v>
      </c>
      <c r="AM467" s="107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>
        <v>6</v>
      </c>
      <c r="AW467" s="48">
        <v>3</v>
      </c>
      <c r="AX467" s="48">
        <v>0</v>
      </c>
      <c r="AY467" s="48">
        <v>0</v>
      </c>
      <c r="AZ467" s="93">
        <f t="shared" si="171"/>
        <v>16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6</v>
      </c>
      <c r="BL467" s="48">
        <f t="shared" si="181"/>
        <v>3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16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742</v>
      </c>
      <c r="E468" s="99" t="s">
        <v>518</v>
      </c>
      <c r="F468" s="99" t="s">
        <v>516</v>
      </c>
      <c r="G468" s="100" t="s">
        <v>744</v>
      </c>
      <c r="H468" s="100">
        <v>18577</v>
      </c>
      <c r="I468" s="99" t="s">
        <v>848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>
        <v>0</v>
      </c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93">
        <f t="shared" si="170"/>
        <v>0</v>
      </c>
      <c r="AL468" s="94">
        <v>0</v>
      </c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>
        <v>0</v>
      </c>
      <c r="AY468" s="48">
        <v>0</v>
      </c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576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849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3">
        <f t="shared" si="169"/>
        <v>0</v>
      </c>
      <c r="W469" s="94">
        <v>0</v>
      </c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93">
        <f t="shared" si="170"/>
        <v>0</v>
      </c>
      <c r="AL469" s="94">
        <v>0</v>
      </c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>
        <v>0</v>
      </c>
      <c r="AY469" s="48">
        <v>0</v>
      </c>
      <c r="AZ469" s="93">
        <f t="shared" si="171"/>
        <v>0</v>
      </c>
      <c r="BA469" s="94">
        <v>0</v>
      </c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742</v>
      </c>
      <c r="E470" s="99" t="s">
        <v>518</v>
      </c>
      <c r="F470" s="99" t="s">
        <v>516</v>
      </c>
      <c r="G470" s="100" t="s">
        <v>744</v>
      </c>
      <c r="H470" s="100">
        <v>18713</v>
      </c>
      <c r="I470" s="99" t="s">
        <v>850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93">
        <f t="shared" si="169"/>
        <v>0</v>
      </c>
      <c r="W470" s="94">
        <v>0</v>
      </c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0</v>
      </c>
      <c r="AK470" s="93">
        <f t="shared" si="170"/>
        <v>0</v>
      </c>
      <c r="AL470" s="94">
        <v>0</v>
      </c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>
        <v>0</v>
      </c>
      <c r="AY470" s="48">
        <v>0</v>
      </c>
      <c r="AZ470" s="93">
        <f t="shared" si="171"/>
        <v>0</v>
      </c>
      <c r="BA470" s="94">
        <v>0</v>
      </c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742</v>
      </c>
      <c r="E471" s="99" t="s">
        <v>518</v>
      </c>
      <c r="F471" s="99" t="s">
        <v>516</v>
      </c>
      <c r="G471" s="100" t="s">
        <v>744</v>
      </c>
      <c r="H471" s="100">
        <v>18732</v>
      </c>
      <c r="I471" s="99" t="s">
        <v>851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>
        <v>0</v>
      </c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93">
        <f t="shared" si="170"/>
        <v>0</v>
      </c>
      <c r="AL471" s="94">
        <v>0</v>
      </c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>
        <v>0</v>
      </c>
      <c r="AY471" s="48">
        <v>0</v>
      </c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576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93">
        <f t="shared" si="169"/>
        <v>0</v>
      </c>
      <c r="W472" s="94">
        <v>0</v>
      </c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93">
        <f t="shared" si="170"/>
        <v>0</v>
      </c>
      <c r="AL472" s="94">
        <v>0</v>
      </c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1</v>
      </c>
      <c r="AW472" s="48">
        <v>1</v>
      </c>
      <c r="AX472" s="48">
        <v>0</v>
      </c>
      <c r="AY472" s="48">
        <v>0</v>
      </c>
      <c r="AZ472" s="93">
        <f t="shared" si="171"/>
        <v>2</v>
      </c>
      <c r="BA472" s="94">
        <v>0</v>
      </c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1</v>
      </c>
      <c r="BL472" s="48">
        <f t="shared" si="181"/>
        <v>1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2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576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93">
        <f t="shared" si="169"/>
        <v>0</v>
      </c>
      <c r="W473" s="94">
        <v>2</v>
      </c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93">
        <f t="shared" si="170"/>
        <v>0</v>
      </c>
      <c r="AL473" s="94">
        <v>0</v>
      </c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>
        <v>0</v>
      </c>
      <c r="AY473" s="48">
        <v>0</v>
      </c>
      <c r="AZ473" s="93">
        <f t="shared" si="171"/>
        <v>0</v>
      </c>
      <c r="BA473" s="94">
        <v>2</v>
      </c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4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576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0</v>
      </c>
      <c r="W474" s="94">
        <v>5.5</v>
      </c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>
        <v>0</v>
      </c>
      <c r="AJ474" s="48">
        <v>0</v>
      </c>
      <c r="AK474" s="93">
        <f t="shared" si="170"/>
        <v>0</v>
      </c>
      <c r="AL474" s="94">
        <v>0.5</v>
      </c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>
        <v>0</v>
      </c>
      <c r="AW474" s="48">
        <v>0</v>
      </c>
      <c r="AX474" s="48">
        <v>0</v>
      </c>
      <c r="AY474" s="48">
        <v>0</v>
      </c>
      <c r="AZ474" s="93">
        <f t="shared" si="171"/>
        <v>1</v>
      </c>
      <c r="BA474" s="94">
        <v>5</v>
      </c>
      <c r="BB474" s="107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11</v>
      </c>
      <c r="BP474" s="87">
        <f t="shared" si="184"/>
        <v>1</v>
      </c>
      <c r="BQ474" s="89">
        <f t="shared" si="185"/>
        <v>9.0909090909090912E-2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742</v>
      </c>
      <c r="E475" s="99" t="s">
        <v>518</v>
      </c>
      <c r="F475" s="99" t="s">
        <v>516</v>
      </c>
      <c r="G475" s="100" t="s">
        <v>542</v>
      </c>
      <c r="H475" s="100">
        <v>18832</v>
      </c>
      <c r="I475" s="99" t="s">
        <v>852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>
        <v>0</v>
      </c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>
        <v>0</v>
      </c>
      <c r="AJ475" s="48">
        <v>0</v>
      </c>
      <c r="AK475" s="93">
        <f t="shared" si="170"/>
        <v>0</v>
      </c>
      <c r="AL475" s="94">
        <v>0</v>
      </c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>
        <v>0</v>
      </c>
      <c r="AY475" s="48">
        <v>0</v>
      </c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742</v>
      </c>
      <c r="E476" s="99" t="s">
        <v>518</v>
      </c>
      <c r="F476" s="99" t="s">
        <v>516</v>
      </c>
      <c r="G476" s="100" t="s">
        <v>744</v>
      </c>
      <c r="H476" s="100">
        <v>19042</v>
      </c>
      <c r="I476" s="99" t="s">
        <v>853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>
        <v>0</v>
      </c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>
        <v>0</v>
      </c>
      <c r="AK476" s="93">
        <f t="shared" si="170"/>
        <v>0</v>
      </c>
      <c r="AL476" s="94">
        <v>0</v>
      </c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>
        <v>0</v>
      </c>
      <c r="AY476" s="48">
        <v>0</v>
      </c>
      <c r="AZ476" s="93">
        <f t="shared" si="171"/>
        <v>0</v>
      </c>
      <c r="BA476" s="94">
        <v>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742</v>
      </c>
      <c r="E477" s="99" t="s">
        <v>518</v>
      </c>
      <c r="F477" s="99" t="s">
        <v>516</v>
      </c>
      <c r="G477" s="100" t="s">
        <v>542</v>
      </c>
      <c r="H477" s="100">
        <v>19076</v>
      </c>
      <c r="I477" s="99" t="s">
        <v>854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>
        <v>0</v>
      </c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>
        <v>0</v>
      </c>
      <c r="AK477" s="93">
        <f t="shared" si="170"/>
        <v>0</v>
      </c>
      <c r="AL477" s="94">
        <v>0</v>
      </c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>
        <v>0</v>
      </c>
      <c r="AY477" s="48">
        <v>0</v>
      </c>
      <c r="AZ477" s="93">
        <f t="shared" si="171"/>
        <v>0</v>
      </c>
      <c r="BA477" s="94">
        <v>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742</v>
      </c>
      <c r="E478" s="99" t="s">
        <v>518</v>
      </c>
      <c r="F478" s="99" t="s">
        <v>516</v>
      </c>
      <c r="G478" s="100" t="s">
        <v>542</v>
      </c>
      <c r="H478" s="100">
        <v>19210</v>
      </c>
      <c r="I478" s="99" t="s">
        <v>855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>
        <v>0</v>
      </c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>
        <v>0</v>
      </c>
      <c r="AK478" s="93">
        <f t="shared" si="170"/>
        <v>0</v>
      </c>
      <c r="AL478" s="94">
        <v>0</v>
      </c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>
        <v>0</v>
      </c>
      <c r="AY478" s="48">
        <v>0</v>
      </c>
      <c r="AZ478" s="93">
        <f t="shared" si="171"/>
        <v>0</v>
      </c>
      <c r="BA478" s="94">
        <v>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742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>
        <v>0</v>
      </c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>
        <v>0</v>
      </c>
      <c r="AK479" s="93">
        <f t="shared" si="170"/>
        <v>0</v>
      </c>
      <c r="AL479" s="94">
        <v>0</v>
      </c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>
        <v>0</v>
      </c>
      <c r="AY479" s="48">
        <v>0</v>
      </c>
      <c r="AZ479" s="93">
        <f t="shared" si="171"/>
        <v>0</v>
      </c>
      <c r="BA479" s="94">
        <v>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742</v>
      </c>
      <c r="E480" s="99" t="s">
        <v>518</v>
      </c>
      <c r="F480" s="99" t="s">
        <v>516</v>
      </c>
      <c r="G480" s="100" t="s">
        <v>744</v>
      </c>
      <c r="H480" s="100">
        <v>19433</v>
      </c>
      <c r="I480" s="99" t="s">
        <v>857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>
        <v>0</v>
      </c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>
        <v>0</v>
      </c>
      <c r="AK480" s="93">
        <f t="shared" si="170"/>
        <v>0</v>
      </c>
      <c r="AL480" s="94">
        <v>0</v>
      </c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>
        <v>0</v>
      </c>
      <c r="AY480" s="48">
        <v>0</v>
      </c>
      <c r="AZ480" s="93">
        <f t="shared" si="171"/>
        <v>0</v>
      </c>
      <c r="BA480" s="94">
        <v>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742</v>
      </c>
      <c r="E481" s="99" t="s">
        <v>518</v>
      </c>
      <c r="F481" s="99" t="s">
        <v>516</v>
      </c>
      <c r="G481" s="100" t="s">
        <v>744</v>
      </c>
      <c r="H481" s="100">
        <v>19494</v>
      </c>
      <c r="I481" s="99" t="s">
        <v>858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>
        <v>0</v>
      </c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>
        <v>0</v>
      </c>
      <c r="AK481" s="93">
        <f t="shared" si="170"/>
        <v>0</v>
      </c>
      <c r="AL481" s="94">
        <v>0</v>
      </c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>
        <v>0</v>
      </c>
      <c r="AY481" s="48">
        <v>0</v>
      </c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742</v>
      </c>
      <c r="E482" s="99" t="s">
        <v>518</v>
      </c>
      <c r="F482" s="99" t="s">
        <v>516</v>
      </c>
      <c r="G482" s="100" t="s">
        <v>744</v>
      </c>
      <c r="H482" s="100">
        <v>19513</v>
      </c>
      <c r="I482" s="99" t="s">
        <v>859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>
        <v>0</v>
      </c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>
        <v>0</v>
      </c>
      <c r="AK482" s="93">
        <f t="shared" si="170"/>
        <v>0</v>
      </c>
      <c r="AL482" s="94">
        <v>0</v>
      </c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>
        <v>0</v>
      </c>
      <c r="AY482" s="48">
        <v>0</v>
      </c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742</v>
      </c>
      <c r="E483" s="99" t="s">
        <v>518</v>
      </c>
      <c r="F483" s="99" t="s">
        <v>516</v>
      </c>
      <c r="G483" s="100" t="s">
        <v>744</v>
      </c>
      <c r="H483" s="100">
        <v>19654</v>
      </c>
      <c r="I483" s="99" t="s">
        <v>860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>
        <v>0</v>
      </c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>
        <v>0</v>
      </c>
      <c r="AK483" s="93">
        <f t="shared" si="170"/>
        <v>0</v>
      </c>
      <c r="AL483" s="94">
        <v>0</v>
      </c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>
        <v>0</v>
      </c>
      <c r="AY483" s="48">
        <v>0</v>
      </c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742</v>
      </c>
      <c r="E484" s="99" t="s">
        <v>518</v>
      </c>
      <c r="F484" s="99" t="s">
        <v>516</v>
      </c>
      <c r="G484" s="100" t="s">
        <v>744</v>
      </c>
      <c r="H484" s="100">
        <v>19655</v>
      </c>
      <c r="I484" s="99" t="s">
        <v>861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>
        <v>0</v>
      </c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93">
        <f t="shared" si="170"/>
        <v>0</v>
      </c>
      <c r="AL484" s="94">
        <v>0</v>
      </c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>
        <v>0</v>
      </c>
      <c r="AY484" s="48">
        <v>0</v>
      </c>
      <c r="AZ484" s="93">
        <f t="shared" si="171"/>
        <v>0</v>
      </c>
      <c r="BA484" s="94">
        <v>0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742</v>
      </c>
      <c r="E485" s="99" t="s">
        <v>518</v>
      </c>
      <c r="F485" s="99" t="s">
        <v>516</v>
      </c>
      <c r="G485" s="100" t="s">
        <v>744</v>
      </c>
      <c r="H485" s="100">
        <v>19692</v>
      </c>
      <c r="I485" s="99" t="s">
        <v>862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>
        <v>0</v>
      </c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93">
        <f t="shared" si="170"/>
        <v>0</v>
      </c>
      <c r="AL485" s="94">
        <v>0</v>
      </c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>
        <v>0</v>
      </c>
      <c r="AY485" s="48">
        <v>0</v>
      </c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742</v>
      </c>
      <c r="E486" s="99" t="s">
        <v>518</v>
      </c>
      <c r="F486" s="99" t="s">
        <v>516</v>
      </c>
      <c r="G486" s="100" t="s">
        <v>744</v>
      </c>
      <c r="H486" s="100">
        <v>19809</v>
      </c>
      <c r="I486" s="99" t="s">
        <v>863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>
        <v>0</v>
      </c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93">
        <f t="shared" si="170"/>
        <v>0</v>
      </c>
      <c r="AL486" s="94">
        <v>0</v>
      </c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>
        <v>0</v>
      </c>
      <c r="AY486" s="48">
        <v>0</v>
      </c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742</v>
      </c>
      <c r="E487" s="99" t="s">
        <v>518</v>
      </c>
      <c r="F487" s="99" t="s">
        <v>516</v>
      </c>
      <c r="G487" s="100" t="s">
        <v>744</v>
      </c>
      <c r="H487" s="100">
        <v>19810</v>
      </c>
      <c r="I487" s="99" t="s">
        <v>863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>
        <v>0</v>
      </c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93">
        <f t="shared" si="170"/>
        <v>0</v>
      </c>
      <c r="AL487" s="94">
        <v>0</v>
      </c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>
        <v>0</v>
      </c>
      <c r="AY487" s="48">
        <v>0</v>
      </c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742</v>
      </c>
      <c r="E488" s="99" t="s">
        <v>518</v>
      </c>
      <c r="F488" s="99" t="s">
        <v>516</v>
      </c>
      <c r="G488" s="100" t="s">
        <v>744</v>
      </c>
      <c r="H488" s="100">
        <v>19874</v>
      </c>
      <c r="I488" s="99" t="s">
        <v>864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93">
        <f t="shared" si="169"/>
        <v>0</v>
      </c>
      <c r="W488" s="94">
        <v>0</v>
      </c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93">
        <f t="shared" si="170"/>
        <v>0</v>
      </c>
      <c r="AL488" s="94">
        <v>0</v>
      </c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>
        <v>0</v>
      </c>
      <c r="AY488" s="48">
        <v>0</v>
      </c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742</v>
      </c>
      <c r="E489" s="99" t="s">
        <v>518</v>
      </c>
      <c r="F489" s="99" t="s">
        <v>516</v>
      </c>
      <c r="G489" s="100" t="s">
        <v>744</v>
      </c>
      <c r="H489" s="100">
        <v>20114</v>
      </c>
      <c r="I489" s="99" t="s">
        <v>865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0</v>
      </c>
      <c r="W489" s="94">
        <v>0</v>
      </c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93">
        <f t="shared" si="170"/>
        <v>0</v>
      </c>
      <c r="AL489" s="94">
        <v>0</v>
      </c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>
        <v>0</v>
      </c>
      <c r="AY489" s="48">
        <v>0</v>
      </c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742</v>
      </c>
      <c r="E490" s="99" t="s">
        <v>191</v>
      </c>
      <c r="F490" s="99" t="s">
        <v>742</v>
      </c>
      <c r="G490" s="100" t="s">
        <v>563</v>
      </c>
      <c r="H490" s="100">
        <v>20274</v>
      </c>
      <c r="I490" s="99" t="s">
        <v>866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>
        <v>0</v>
      </c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93">
        <f t="shared" si="170"/>
        <v>0</v>
      </c>
      <c r="AL490" s="94">
        <v>0</v>
      </c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>
        <v>0</v>
      </c>
      <c r="AY490" s="48">
        <v>0</v>
      </c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742</v>
      </c>
      <c r="E491" s="99" t="s">
        <v>518</v>
      </c>
      <c r="F491" s="99" t="s">
        <v>516</v>
      </c>
      <c r="G491" s="100" t="s">
        <v>744</v>
      </c>
      <c r="H491" s="100">
        <v>20369</v>
      </c>
      <c r="I491" s="99" t="s">
        <v>867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>
        <v>0</v>
      </c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93">
        <f t="shared" si="170"/>
        <v>0</v>
      </c>
      <c r="AL491" s="94">
        <v>0</v>
      </c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>
        <v>0</v>
      </c>
      <c r="AY491" s="48">
        <v>0</v>
      </c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742</v>
      </c>
      <c r="E492" s="99" t="s">
        <v>518</v>
      </c>
      <c r="F492" s="99" t="s">
        <v>516</v>
      </c>
      <c r="G492" s="100" t="s">
        <v>744</v>
      </c>
      <c r="H492" s="100">
        <v>20475</v>
      </c>
      <c r="I492" s="99" t="s">
        <v>868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>
        <v>0</v>
      </c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93">
        <f t="shared" si="170"/>
        <v>0</v>
      </c>
      <c r="AL492" s="94">
        <v>0</v>
      </c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>
        <v>0</v>
      </c>
      <c r="AY492" s="48">
        <v>0</v>
      </c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742</v>
      </c>
      <c r="E493" s="99" t="s">
        <v>518</v>
      </c>
      <c r="F493" s="99" t="s">
        <v>516</v>
      </c>
      <c r="G493" s="100" t="s">
        <v>538</v>
      </c>
      <c r="H493" s="100">
        <v>20543</v>
      </c>
      <c r="I493" s="99" t="s">
        <v>869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0</v>
      </c>
      <c r="W493" s="94">
        <v>0</v>
      </c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93">
        <f t="shared" si="170"/>
        <v>0</v>
      </c>
      <c r="AL493" s="94">
        <v>0</v>
      </c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>
        <v>0</v>
      </c>
      <c r="AY493" s="48">
        <v>0</v>
      </c>
      <c r="AZ493" s="93">
        <f t="shared" si="171"/>
        <v>0</v>
      </c>
      <c r="BA493" s="94">
        <v>0</v>
      </c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742</v>
      </c>
      <c r="E494" s="99" t="s">
        <v>742</v>
      </c>
      <c r="F494" s="99" t="s">
        <v>516</v>
      </c>
      <c r="G494" s="100" t="s">
        <v>744</v>
      </c>
      <c r="H494" s="100">
        <v>20633</v>
      </c>
      <c r="I494" s="99" t="s">
        <v>870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>
        <v>0</v>
      </c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93">
        <f t="shared" si="170"/>
        <v>0</v>
      </c>
      <c r="AL494" s="94">
        <v>0</v>
      </c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>
        <v>0</v>
      </c>
      <c r="AY494" s="48">
        <v>0</v>
      </c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742</v>
      </c>
      <c r="E495" s="99" t="s">
        <v>518</v>
      </c>
      <c r="F495" s="99" t="s">
        <v>516</v>
      </c>
      <c r="G495" s="100" t="s">
        <v>744</v>
      </c>
      <c r="H495" s="100">
        <v>20717</v>
      </c>
      <c r="I495" s="99" t="s">
        <v>871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>
        <v>0</v>
      </c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93">
        <f t="shared" si="170"/>
        <v>0</v>
      </c>
      <c r="AL495" s="94">
        <v>0</v>
      </c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>
        <v>0</v>
      </c>
      <c r="AY495" s="48">
        <v>0</v>
      </c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742</v>
      </c>
      <c r="E496" s="99" t="s">
        <v>518</v>
      </c>
      <c r="F496" s="99" t="s">
        <v>516</v>
      </c>
      <c r="G496" s="100" t="s">
        <v>744</v>
      </c>
      <c r="H496" s="100">
        <v>20821</v>
      </c>
      <c r="I496" s="99" t="s">
        <v>872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>
        <v>0</v>
      </c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93">
        <f t="shared" si="170"/>
        <v>0</v>
      </c>
      <c r="AL496" s="94">
        <v>0</v>
      </c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>
        <v>0</v>
      </c>
      <c r="AY496" s="48">
        <v>0</v>
      </c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742</v>
      </c>
      <c r="E497" s="99" t="s">
        <v>518</v>
      </c>
      <c r="F497" s="99" t="s">
        <v>516</v>
      </c>
      <c r="G497" s="100" t="s">
        <v>744</v>
      </c>
      <c r="H497" s="100">
        <v>20830</v>
      </c>
      <c r="I497" s="99" t="s">
        <v>873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>
        <v>0</v>
      </c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93">
        <f t="shared" si="170"/>
        <v>0</v>
      </c>
      <c r="AL497" s="94">
        <v>0</v>
      </c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>
        <v>0</v>
      </c>
      <c r="AY497" s="48">
        <v>0</v>
      </c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742</v>
      </c>
      <c r="E498" s="99" t="s">
        <v>518</v>
      </c>
      <c r="F498" s="99" t="s">
        <v>516</v>
      </c>
      <c r="G498" s="100" t="s">
        <v>744</v>
      </c>
      <c r="H498" s="100">
        <v>20912</v>
      </c>
      <c r="I498" s="99" t="s">
        <v>874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>
        <v>0</v>
      </c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93">
        <f t="shared" si="170"/>
        <v>0</v>
      </c>
      <c r="AL498" s="94">
        <v>0</v>
      </c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>
        <v>0</v>
      </c>
      <c r="AY498" s="48">
        <v>0</v>
      </c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742</v>
      </c>
      <c r="E499" s="99" t="s">
        <v>191</v>
      </c>
      <c r="F499" s="99" t="s">
        <v>742</v>
      </c>
      <c r="G499" s="100" t="s">
        <v>542</v>
      </c>
      <c r="H499" s="100">
        <v>21032</v>
      </c>
      <c r="I499" s="99" t="s">
        <v>875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>
        <v>0</v>
      </c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93">
        <f t="shared" si="170"/>
        <v>0</v>
      </c>
      <c r="AL499" s="94">
        <v>0</v>
      </c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>
        <v>0</v>
      </c>
      <c r="AY499" s="48">
        <v>0</v>
      </c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742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876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>
        <v>0</v>
      </c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93">
        <f t="shared" si="170"/>
        <v>0</v>
      </c>
      <c r="AL500" s="94">
        <v>0</v>
      </c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>
        <v>0</v>
      </c>
      <c r="AY500" s="48">
        <v>0</v>
      </c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742</v>
      </c>
      <c r="E501" s="99" t="s">
        <v>518</v>
      </c>
      <c r="F501" s="99" t="s">
        <v>516</v>
      </c>
      <c r="G501" s="100" t="s">
        <v>744</v>
      </c>
      <c r="H501" s="100">
        <v>21142</v>
      </c>
      <c r="I501" s="99" t="s">
        <v>877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93">
        <f t="shared" si="169"/>
        <v>0</v>
      </c>
      <c r="W501" s="94">
        <v>0</v>
      </c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93">
        <f t="shared" si="170"/>
        <v>0</v>
      </c>
      <c r="AL501" s="94">
        <v>0</v>
      </c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>
        <v>0</v>
      </c>
      <c r="AY501" s="48">
        <v>0</v>
      </c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535</v>
      </c>
      <c r="E502" s="99" t="s">
        <v>518</v>
      </c>
      <c r="F502" s="99" t="s">
        <v>516</v>
      </c>
      <c r="G502" s="100" t="s">
        <v>744</v>
      </c>
      <c r="H502" s="100">
        <v>21146</v>
      </c>
      <c r="I502" s="99" t="s">
        <v>878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>
        <v>0</v>
      </c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93">
        <f t="shared" si="170"/>
        <v>0</v>
      </c>
      <c r="AL502" s="94">
        <v>0</v>
      </c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>
        <v>0</v>
      </c>
      <c r="AY502" s="48">
        <v>0</v>
      </c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742</v>
      </c>
      <c r="E503" s="99" t="s">
        <v>518</v>
      </c>
      <c r="F503" s="99" t="s">
        <v>516</v>
      </c>
      <c r="G503" s="100" t="s">
        <v>744</v>
      </c>
      <c r="H503" s="100">
        <v>21196</v>
      </c>
      <c r="I503" s="99" t="s">
        <v>879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>
        <v>0</v>
      </c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93">
        <f t="shared" si="170"/>
        <v>0</v>
      </c>
      <c r="AL503" s="94">
        <v>0</v>
      </c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>
        <v>0</v>
      </c>
      <c r="AY503" s="48">
        <v>0</v>
      </c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742</v>
      </c>
      <c r="E504" s="99" t="s">
        <v>518</v>
      </c>
      <c r="F504" s="99" t="s">
        <v>516</v>
      </c>
      <c r="G504" s="100" t="s">
        <v>542</v>
      </c>
      <c r="H504" s="100">
        <v>21198</v>
      </c>
      <c r="I504" s="99" t="s">
        <v>880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>
        <v>0</v>
      </c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93">
        <f t="shared" si="170"/>
        <v>0</v>
      </c>
      <c r="AL504" s="94">
        <v>0</v>
      </c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>
        <v>0</v>
      </c>
      <c r="AY504" s="48">
        <v>0</v>
      </c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742</v>
      </c>
      <c r="E505" s="99" t="s">
        <v>518</v>
      </c>
      <c r="F505" s="99" t="s">
        <v>516</v>
      </c>
      <c r="G505" s="100" t="s">
        <v>744</v>
      </c>
      <c r="H505" s="100">
        <v>21238</v>
      </c>
      <c r="I505" s="99" t="s">
        <v>881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>
        <v>0</v>
      </c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93">
        <f t="shared" si="170"/>
        <v>0</v>
      </c>
      <c r="AL505" s="94">
        <v>0</v>
      </c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>
        <v>0</v>
      </c>
      <c r="AY505" s="48">
        <v>0</v>
      </c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742</v>
      </c>
      <c r="E506" s="99" t="s">
        <v>518</v>
      </c>
      <c r="F506" s="99" t="s">
        <v>516</v>
      </c>
      <c r="G506" s="100" t="s">
        <v>744</v>
      </c>
      <c r="H506" s="100">
        <v>21244</v>
      </c>
      <c r="I506" s="99" t="s">
        <v>882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>
        <v>0</v>
      </c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93">
        <f t="shared" si="170"/>
        <v>0</v>
      </c>
      <c r="AL506" s="94">
        <v>0</v>
      </c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>
        <v>0</v>
      </c>
      <c r="AY506" s="48">
        <v>0</v>
      </c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535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>
        <v>0</v>
      </c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93">
        <f t="shared" si="170"/>
        <v>0</v>
      </c>
      <c r="AL507" s="94">
        <v>0</v>
      </c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>
        <v>0</v>
      </c>
      <c r="AW507" s="48">
        <v>0</v>
      </c>
      <c r="AX507" s="48">
        <v>0</v>
      </c>
      <c r="AY507" s="48">
        <v>0</v>
      </c>
      <c r="AZ507" s="93">
        <f t="shared" si="171"/>
        <v>1</v>
      </c>
      <c r="BA507" s="94">
        <v>0.5</v>
      </c>
      <c r="BB507" s="107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0.5</v>
      </c>
      <c r="BP507" s="87">
        <f t="shared" si="184"/>
        <v>1</v>
      </c>
      <c r="BQ507" s="89">
        <f t="shared" si="185"/>
        <v>2</v>
      </c>
    </row>
    <row r="508" spans="1:69" x14ac:dyDescent="0.3">
      <c r="A508" s="99" t="s">
        <v>568</v>
      </c>
      <c r="B508" s="99" t="s">
        <v>287</v>
      </c>
      <c r="C508" s="100">
        <v>870</v>
      </c>
      <c r="D508" s="99" t="s">
        <v>535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>
        <v>0</v>
      </c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93">
        <f t="shared" si="170"/>
        <v>0</v>
      </c>
      <c r="AL508" s="94">
        <v>0</v>
      </c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>
        <v>0</v>
      </c>
      <c r="AY508" s="48">
        <v>0</v>
      </c>
      <c r="AZ508" s="93">
        <f t="shared" si="171"/>
        <v>0</v>
      </c>
      <c r="BA508" s="94">
        <v>5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5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568</v>
      </c>
      <c r="B509" s="99" t="s">
        <v>287</v>
      </c>
      <c r="C509" s="100">
        <v>870</v>
      </c>
      <c r="D509" s="99" t="s">
        <v>535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>
        <v>0</v>
      </c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93">
        <f t="shared" si="170"/>
        <v>0</v>
      </c>
      <c r="AL509" s="94">
        <v>0</v>
      </c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>
        <v>0</v>
      </c>
      <c r="AX509" s="48">
        <v>0</v>
      </c>
      <c r="AY509" s="48">
        <v>0</v>
      </c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742</v>
      </c>
      <c r="E510" s="99" t="s">
        <v>518</v>
      </c>
      <c r="F510" s="99" t="s">
        <v>516</v>
      </c>
      <c r="G510" s="100" t="s">
        <v>744</v>
      </c>
      <c r="H510" s="100">
        <v>21641</v>
      </c>
      <c r="I510" s="99" t="s">
        <v>883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>
        <v>0</v>
      </c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93">
        <f t="shared" si="170"/>
        <v>0</v>
      </c>
      <c r="AL510" s="94">
        <v>0</v>
      </c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>
        <v>0</v>
      </c>
      <c r="AY510" s="48">
        <v>0</v>
      </c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742</v>
      </c>
      <c r="E511" s="99" t="s">
        <v>518</v>
      </c>
      <c r="F511" s="99" t="s">
        <v>516</v>
      </c>
      <c r="G511" s="100" t="s">
        <v>542</v>
      </c>
      <c r="H511" s="100">
        <v>21827</v>
      </c>
      <c r="I511" s="99" t="s">
        <v>884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>
        <v>0</v>
      </c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93">
        <f t="shared" si="170"/>
        <v>0</v>
      </c>
      <c r="AL511" s="94">
        <v>0</v>
      </c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>
        <v>0</v>
      </c>
      <c r="AY511" s="48">
        <v>0</v>
      </c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742</v>
      </c>
      <c r="E512" s="99" t="s">
        <v>518</v>
      </c>
      <c r="F512" s="99" t="s">
        <v>516</v>
      </c>
      <c r="G512" s="100" t="s">
        <v>538</v>
      </c>
      <c r="H512" s="100">
        <v>23301</v>
      </c>
      <c r="I512" s="99" t="s">
        <v>885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>
        <v>0</v>
      </c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93">
        <f t="shared" si="170"/>
        <v>0</v>
      </c>
      <c r="AL512" s="94">
        <v>0</v>
      </c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>
        <v>0</v>
      </c>
      <c r="AY512" s="48">
        <v>0</v>
      </c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742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886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>
        <v>0</v>
      </c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93">
        <f t="shared" si="170"/>
        <v>0</v>
      </c>
      <c r="AL513" s="94">
        <v>0</v>
      </c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>
        <v>0</v>
      </c>
      <c r="AY513" s="48">
        <v>0</v>
      </c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742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887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>
        <v>0</v>
      </c>
      <c r="AY514" s="48">
        <v>0</v>
      </c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742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888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>
        <v>0</v>
      </c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93">
        <f t="shared" si="191"/>
        <v>0</v>
      </c>
      <c r="AL515" s="94">
        <v>0</v>
      </c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>
        <v>0</v>
      </c>
      <c r="AY515" s="48">
        <v>0</v>
      </c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742</v>
      </c>
      <c r="E516" s="99" t="s">
        <v>518</v>
      </c>
      <c r="F516" s="99" t="s">
        <v>516</v>
      </c>
      <c r="G516" s="100" t="s">
        <v>744</v>
      </c>
      <c r="H516" s="100">
        <v>23601</v>
      </c>
      <c r="I516" s="99" t="s">
        <v>889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>
        <v>0</v>
      </c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>
        <v>0</v>
      </c>
      <c r="AK516" s="93">
        <f t="shared" si="191"/>
        <v>0</v>
      </c>
      <c r="AL516" s="94">
        <v>0</v>
      </c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>
        <v>0</v>
      </c>
      <c r="AY516" s="48">
        <v>0</v>
      </c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742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890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>
        <v>0</v>
      </c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>
        <v>0</v>
      </c>
      <c r="AK517" s="93">
        <f t="shared" si="191"/>
        <v>0</v>
      </c>
      <c r="AL517" s="94">
        <v>0</v>
      </c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>
        <v>0</v>
      </c>
      <c r="AY517" s="48">
        <v>0</v>
      </c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742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>
        <v>0</v>
      </c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>
        <v>0</v>
      </c>
      <c r="AK518" s="93">
        <f t="shared" si="191"/>
        <v>0</v>
      </c>
      <c r="AL518" s="94">
        <v>0</v>
      </c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>
        <v>0</v>
      </c>
      <c r="AY518" s="48">
        <v>0</v>
      </c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742</v>
      </c>
      <c r="E519" s="99" t="s">
        <v>518</v>
      </c>
      <c r="F519" s="99" t="s">
        <v>516</v>
      </c>
      <c r="G519" s="100" t="s">
        <v>542</v>
      </c>
      <c r="H519" s="100">
        <v>23938</v>
      </c>
      <c r="I519" s="99" t="s">
        <v>892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>
        <v>0</v>
      </c>
      <c r="AY519" s="48">
        <v>0</v>
      </c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742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893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0</v>
      </c>
      <c r="W520" s="94">
        <v>0</v>
      </c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93">
        <f t="shared" si="191"/>
        <v>0</v>
      </c>
      <c r="AL520" s="94">
        <v>0</v>
      </c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>
        <v>0</v>
      </c>
      <c r="AY520" s="48">
        <v>0</v>
      </c>
      <c r="AZ520" s="93">
        <f t="shared" si="192"/>
        <v>0</v>
      </c>
      <c r="BA520" s="94">
        <v>0</v>
      </c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742</v>
      </c>
      <c r="E521" s="99" t="s">
        <v>518</v>
      </c>
      <c r="F521" s="99" t="s">
        <v>516</v>
      </c>
      <c r="G521" s="100" t="s">
        <v>542</v>
      </c>
      <c r="H521" s="100">
        <v>23984</v>
      </c>
      <c r="I521" s="99" t="s">
        <v>894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>
        <v>0</v>
      </c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93">
        <f t="shared" si="191"/>
        <v>0</v>
      </c>
      <c r="AL521" s="94">
        <v>0</v>
      </c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>
        <v>0</v>
      </c>
      <c r="AY521" s="48">
        <v>0</v>
      </c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742</v>
      </c>
      <c r="E522" s="99" t="s">
        <v>518</v>
      </c>
      <c r="F522" s="99" t="s">
        <v>516</v>
      </c>
      <c r="G522" s="100" t="s">
        <v>895</v>
      </c>
      <c r="H522" s="100">
        <v>24041</v>
      </c>
      <c r="I522" s="99" t="s">
        <v>896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>
        <v>0</v>
      </c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93">
        <f t="shared" si="191"/>
        <v>0</v>
      </c>
      <c r="AL522" s="94">
        <v>0</v>
      </c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>
        <v>0</v>
      </c>
      <c r="AY522" s="48">
        <v>0</v>
      </c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568</v>
      </c>
      <c r="B523" s="99" t="s">
        <v>586</v>
      </c>
      <c r="C523" s="100">
        <v>870</v>
      </c>
      <c r="D523" s="99" t="s">
        <v>535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897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>
        <v>0</v>
      </c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93">
        <f t="shared" si="191"/>
        <v>0</v>
      </c>
      <c r="AL523" s="94">
        <v>0</v>
      </c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>
        <v>0</v>
      </c>
      <c r="AY523" s="48">
        <v>0</v>
      </c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742</v>
      </c>
      <c r="E524" s="99" t="s">
        <v>518</v>
      </c>
      <c r="F524" s="99" t="s">
        <v>516</v>
      </c>
      <c r="G524" s="100" t="s">
        <v>744</v>
      </c>
      <c r="H524" s="100">
        <v>24105</v>
      </c>
      <c r="I524" s="99" t="s">
        <v>898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>
        <v>0</v>
      </c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93">
        <f t="shared" si="191"/>
        <v>0</v>
      </c>
      <c r="AL524" s="94">
        <v>0</v>
      </c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>
        <v>0</v>
      </c>
      <c r="AY524" s="48">
        <v>0</v>
      </c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535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>
        <v>0</v>
      </c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93">
        <f t="shared" si="191"/>
        <v>0</v>
      </c>
      <c r="AL525" s="94">
        <v>0</v>
      </c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>
        <v>0</v>
      </c>
      <c r="AY525" s="48">
        <v>0</v>
      </c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642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900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>
        <v>0</v>
      </c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93">
        <f t="shared" si="191"/>
        <v>0</v>
      </c>
      <c r="AL526" s="94">
        <v>0</v>
      </c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1</v>
      </c>
      <c r="AV526" s="48">
        <v>0</v>
      </c>
      <c r="AW526" s="48">
        <v>0</v>
      </c>
      <c r="AX526" s="48">
        <v>0</v>
      </c>
      <c r="AY526" s="48">
        <v>0</v>
      </c>
      <c r="AZ526" s="93">
        <f t="shared" si="192"/>
        <v>2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1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2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742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901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>
        <v>0</v>
      </c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93">
        <f t="shared" si="191"/>
        <v>0</v>
      </c>
      <c r="AL527" s="94">
        <v>0</v>
      </c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>
        <v>0</v>
      </c>
      <c r="AY527" s="48">
        <v>0</v>
      </c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742</v>
      </c>
      <c r="E528" s="99" t="s">
        <v>518</v>
      </c>
      <c r="F528" s="99" t="s">
        <v>516</v>
      </c>
      <c r="G528" s="100" t="s">
        <v>744</v>
      </c>
      <c r="H528" s="100">
        <v>24421</v>
      </c>
      <c r="I528" s="99" t="s">
        <v>902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>
        <v>0</v>
      </c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93">
        <f t="shared" si="191"/>
        <v>0</v>
      </c>
      <c r="AL528" s="94">
        <v>0</v>
      </c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>
        <v>0</v>
      </c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742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>
        <v>0</v>
      </c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93">
        <f t="shared" si="191"/>
        <v>0</v>
      </c>
      <c r="AL529" s="94">
        <v>0</v>
      </c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>
        <v>0</v>
      </c>
      <c r="AY529" s="48">
        <v>0</v>
      </c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742</v>
      </c>
      <c r="E530" s="99" t="s">
        <v>518</v>
      </c>
      <c r="F530" s="99" t="s">
        <v>516</v>
      </c>
      <c r="G530" s="100" t="s">
        <v>744</v>
      </c>
      <c r="H530" s="100">
        <v>24648</v>
      </c>
      <c r="I530" s="99" t="s">
        <v>904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0</v>
      </c>
      <c r="W530" s="94">
        <v>0</v>
      </c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93">
        <f t="shared" si="191"/>
        <v>0</v>
      </c>
      <c r="AL530" s="94">
        <v>0</v>
      </c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>
        <v>0</v>
      </c>
      <c r="AY530" s="48">
        <v>0</v>
      </c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742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905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>
        <v>0</v>
      </c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93">
        <f t="shared" si="191"/>
        <v>0</v>
      </c>
      <c r="AL531" s="94">
        <v>0</v>
      </c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>
        <v>0</v>
      </c>
      <c r="AY531" s="48">
        <v>0</v>
      </c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742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906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93">
        <f t="shared" si="190"/>
        <v>0</v>
      </c>
      <c r="W532" s="94">
        <v>0</v>
      </c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93">
        <f t="shared" si="191"/>
        <v>0</v>
      </c>
      <c r="AL532" s="94">
        <v>0</v>
      </c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>
        <v>0</v>
      </c>
      <c r="AY532" s="48">
        <v>0</v>
      </c>
      <c r="AZ532" s="93">
        <f t="shared" si="192"/>
        <v>0</v>
      </c>
      <c r="BA532" s="94">
        <v>0</v>
      </c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576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>
        <v>0</v>
      </c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93">
        <f t="shared" si="191"/>
        <v>0</v>
      </c>
      <c r="AL533" s="94">
        <v>0</v>
      </c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>
        <v>0</v>
      </c>
      <c r="AY533" s="48">
        <v>0</v>
      </c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742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908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>
        <v>0</v>
      </c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93">
        <f t="shared" si="191"/>
        <v>0</v>
      </c>
      <c r="AL534" s="94">
        <v>0</v>
      </c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>
        <v>0</v>
      </c>
      <c r="AY534" s="48">
        <v>0</v>
      </c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742</v>
      </c>
      <c r="E535" s="99" t="s">
        <v>518</v>
      </c>
      <c r="F535" s="99" t="s">
        <v>516</v>
      </c>
      <c r="G535" s="100" t="s">
        <v>542</v>
      </c>
      <c r="H535" s="100">
        <v>25074</v>
      </c>
      <c r="I535" s="99" t="s">
        <v>909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>
        <v>0</v>
      </c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93">
        <f t="shared" si="191"/>
        <v>0</v>
      </c>
      <c r="AL535" s="94">
        <v>0</v>
      </c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>
        <v>0</v>
      </c>
      <c r="AY535" s="48">
        <v>0</v>
      </c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642</v>
      </c>
      <c r="E536" s="99" t="s">
        <v>512</v>
      </c>
      <c r="F536" s="99" t="s">
        <v>142</v>
      </c>
      <c r="G536" s="100" t="s">
        <v>542</v>
      </c>
      <c r="H536" s="100">
        <v>25127</v>
      </c>
      <c r="I536" s="99" t="s">
        <v>910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>
        <v>0</v>
      </c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93">
        <f t="shared" si="191"/>
        <v>1</v>
      </c>
      <c r="AL536" s="94">
        <v>0</v>
      </c>
      <c r="AM536" s="107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1</v>
      </c>
      <c r="AV536" s="48">
        <v>0</v>
      </c>
      <c r="AW536" s="48">
        <v>0</v>
      </c>
      <c r="AX536" s="48">
        <v>0</v>
      </c>
      <c r="AY536" s="48">
        <v>0</v>
      </c>
      <c r="AZ536" s="93">
        <f t="shared" si="192"/>
        <v>4</v>
      </c>
      <c r="BA536" s="94">
        <v>0</v>
      </c>
      <c r="BB536" s="107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1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742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911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>
        <v>0</v>
      </c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93">
        <f t="shared" si="191"/>
        <v>0</v>
      </c>
      <c r="AL537" s="94">
        <v>0</v>
      </c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>
        <v>0</v>
      </c>
      <c r="AY537" s="48">
        <v>0</v>
      </c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742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912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>
        <v>0</v>
      </c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93">
        <f t="shared" si="191"/>
        <v>0</v>
      </c>
      <c r="AL538" s="94">
        <v>0</v>
      </c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>
        <v>0</v>
      </c>
      <c r="AY538" s="48">
        <v>0</v>
      </c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742</v>
      </c>
      <c r="E539" s="99" t="s">
        <v>518</v>
      </c>
      <c r="F539" s="99" t="s">
        <v>516</v>
      </c>
      <c r="G539" s="100" t="s">
        <v>542</v>
      </c>
      <c r="H539" s="100">
        <v>25227</v>
      </c>
      <c r="I539" s="99" t="s">
        <v>913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>
        <v>0</v>
      </c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93">
        <f t="shared" si="191"/>
        <v>0</v>
      </c>
      <c r="AL539" s="94">
        <v>0</v>
      </c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>
        <v>0</v>
      </c>
      <c r="AY539" s="48">
        <v>0</v>
      </c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742</v>
      </c>
      <c r="E540" s="99" t="s">
        <v>518</v>
      </c>
      <c r="F540" s="99" t="s">
        <v>516</v>
      </c>
      <c r="G540" s="100" t="s">
        <v>542</v>
      </c>
      <c r="H540" s="100">
        <v>25228</v>
      </c>
      <c r="I540" s="99" t="s">
        <v>914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>
        <v>0</v>
      </c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93">
        <f t="shared" si="191"/>
        <v>0</v>
      </c>
      <c r="AL540" s="94">
        <v>0</v>
      </c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>
        <v>0</v>
      </c>
      <c r="AY540" s="48">
        <v>0</v>
      </c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742</v>
      </c>
      <c r="E541" s="99" t="s">
        <v>518</v>
      </c>
      <c r="F541" s="99" t="s">
        <v>516</v>
      </c>
      <c r="G541" s="100" t="s">
        <v>542</v>
      </c>
      <c r="H541" s="100">
        <v>25235</v>
      </c>
      <c r="I541" s="99" t="s">
        <v>915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>
        <v>0</v>
      </c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93">
        <f t="shared" si="191"/>
        <v>0</v>
      </c>
      <c r="AL541" s="94">
        <v>0</v>
      </c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>
        <v>0</v>
      </c>
      <c r="AY541" s="48">
        <v>0</v>
      </c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568</v>
      </c>
      <c r="B542" s="99" t="s">
        <v>378</v>
      </c>
      <c r="C542" s="100">
        <v>0</v>
      </c>
      <c r="D542" s="99" t="s">
        <v>742</v>
      </c>
      <c r="E542" s="99" t="s">
        <v>518</v>
      </c>
      <c r="F542" s="99" t="s">
        <v>516</v>
      </c>
      <c r="G542" s="100" t="s">
        <v>542</v>
      </c>
      <c r="H542" s="100">
        <v>25239</v>
      </c>
      <c r="I542" s="99" t="s">
        <v>916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>
        <v>0</v>
      </c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93">
        <f t="shared" si="191"/>
        <v>0</v>
      </c>
      <c r="AL542" s="94">
        <v>0</v>
      </c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>
        <v>0</v>
      </c>
      <c r="AY542" s="48">
        <v>0</v>
      </c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742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917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>
        <v>0</v>
      </c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93">
        <f t="shared" si="191"/>
        <v>0</v>
      </c>
      <c r="AL543" s="94">
        <v>0</v>
      </c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>
        <v>0</v>
      </c>
      <c r="AY543" s="48">
        <v>0</v>
      </c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742</v>
      </c>
      <c r="E544" s="99" t="s">
        <v>518</v>
      </c>
      <c r="F544" s="99" t="s">
        <v>516</v>
      </c>
      <c r="G544" s="100" t="s">
        <v>542</v>
      </c>
      <c r="H544" s="100">
        <v>25256</v>
      </c>
      <c r="I544" s="99" t="s">
        <v>918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>
        <v>0</v>
      </c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93">
        <f t="shared" si="191"/>
        <v>0</v>
      </c>
      <c r="AL544" s="94">
        <v>0</v>
      </c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>
        <v>0</v>
      </c>
      <c r="AY544" s="48">
        <v>0</v>
      </c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742</v>
      </c>
      <c r="E545" s="99" t="s">
        <v>518</v>
      </c>
      <c r="F545" s="99" t="s">
        <v>516</v>
      </c>
      <c r="G545" s="100" t="s">
        <v>542</v>
      </c>
      <c r="H545" s="100">
        <v>25268</v>
      </c>
      <c r="I545" s="99" t="s">
        <v>919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>
        <v>0</v>
      </c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93">
        <f t="shared" si="191"/>
        <v>0</v>
      </c>
      <c r="AL545" s="94">
        <v>0</v>
      </c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>
        <v>0</v>
      </c>
      <c r="AY545" s="48">
        <v>0</v>
      </c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568</v>
      </c>
      <c r="B546" s="99" t="s">
        <v>254</v>
      </c>
      <c r="C546" s="100">
        <v>0</v>
      </c>
      <c r="D546" s="99" t="s">
        <v>742</v>
      </c>
      <c r="E546" s="99" t="s">
        <v>518</v>
      </c>
      <c r="F546" s="99" t="s">
        <v>516</v>
      </c>
      <c r="G546" s="100" t="s">
        <v>542</v>
      </c>
      <c r="H546" s="100">
        <v>25271</v>
      </c>
      <c r="I546" s="99" t="s">
        <v>920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>
        <v>0</v>
      </c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93">
        <f t="shared" si="191"/>
        <v>0</v>
      </c>
      <c r="AL546" s="94">
        <v>0</v>
      </c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>
        <v>0</v>
      </c>
      <c r="AY546" s="48">
        <v>0</v>
      </c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568</v>
      </c>
      <c r="B547" s="99" t="s">
        <v>378</v>
      </c>
      <c r="C547" s="100">
        <v>0</v>
      </c>
      <c r="D547" s="99" t="s">
        <v>742</v>
      </c>
      <c r="E547" s="99" t="s">
        <v>518</v>
      </c>
      <c r="F547" s="99" t="s">
        <v>516</v>
      </c>
      <c r="G547" s="100" t="s">
        <v>542</v>
      </c>
      <c r="H547" s="100">
        <v>25276</v>
      </c>
      <c r="I547" s="99" t="s">
        <v>921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>
        <v>0</v>
      </c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93">
        <f t="shared" si="191"/>
        <v>0</v>
      </c>
      <c r="AL547" s="94">
        <v>0</v>
      </c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>
        <v>0</v>
      </c>
      <c r="AY547" s="48">
        <v>0</v>
      </c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742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922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>
        <v>0</v>
      </c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93">
        <f t="shared" si="191"/>
        <v>0</v>
      </c>
      <c r="AL548" s="94">
        <v>0</v>
      </c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>
        <v>0</v>
      </c>
      <c r="AY548" s="48">
        <v>0</v>
      </c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742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923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>
        <v>0</v>
      </c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93">
        <f t="shared" si="191"/>
        <v>0</v>
      </c>
      <c r="AL549" s="94">
        <v>0</v>
      </c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>
        <v>0</v>
      </c>
      <c r="AY549" s="48">
        <v>0</v>
      </c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568</v>
      </c>
      <c r="B550" s="99" t="s">
        <v>586</v>
      </c>
      <c r="C550" s="100">
        <v>0</v>
      </c>
      <c r="D550" s="99" t="s">
        <v>742</v>
      </c>
      <c r="E550" s="99" t="s">
        <v>518</v>
      </c>
      <c r="F550" s="99" t="s">
        <v>516</v>
      </c>
      <c r="G550" s="100" t="s">
        <v>542</v>
      </c>
      <c r="H550" s="100">
        <v>25332</v>
      </c>
      <c r="I550" s="99" t="s">
        <v>924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>
        <v>0</v>
      </c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93">
        <f t="shared" si="191"/>
        <v>0</v>
      </c>
      <c r="AL550" s="94">
        <v>0</v>
      </c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>
        <v>0</v>
      </c>
      <c r="AY550" s="48">
        <v>0</v>
      </c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629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925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>
        <v>0</v>
      </c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93">
        <f t="shared" si="191"/>
        <v>0</v>
      </c>
      <c r="AL551" s="94">
        <v>0</v>
      </c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>
        <v>0</v>
      </c>
      <c r="AY551" s="48">
        <v>0</v>
      </c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629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926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>
        <v>0</v>
      </c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93">
        <f t="shared" si="191"/>
        <v>0</v>
      </c>
      <c r="AL552" s="94">
        <v>0</v>
      </c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>
        <v>0</v>
      </c>
      <c r="AY552" s="48">
        <v>0</v>
      </c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629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927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>
        <v>0</v>
      </c>
      <c r="X553" s="107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93">
        <f t="shared" si="191"/>
        <v>0</v>
      </c>
      <c r="AL553" s="94">
        <v>0</v>
      </c>
      <c r="AM553" s="107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>
        <v>0</v>
      </c>
      <c r="AW553" s="48">
        <v>1</v>
      </c>
      <c r="AX553" s="48">
        <v>2</v>
      </c>
      <c r="AY553" s="48">
        <v>0</v>
      </c>
      <c r="AZ553" s="93">
        <f t="shared" si="192"/>
        <v>5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1</v>
      </c>
      <c r="BM553" s="48">
        <f t="shared" si="203"/>
        <v>2</v>
      </c>
      <c r="BN553" s="48">
        <f t="shared" si="204"/>
        <v>0</v>
      </c>
      <c r="BO553" s="117">
        <f t="shared" si="210"/>
        <v>0</v>
      </c>
      <c r="BP553" s="87">
        <f t="shared" si="205"/>
        <v>5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629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928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>
        <v>0</v>
      </c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93">
        <f t="shared" si="191"/>
        <v>0</v>
      </c>
      <c r="AL554" s="94">
        <v>0</v>
      </c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>
        <v>0</v>
      </c>
      <c r="AX554" s="48">
        <v>0</v>
      </c>
      <c r="AY554" s="48">
        <v>0</v>
      </c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742</v>
      </c>
      <c r="E555" s="99" t="s">
        <v>518</v>
      </c>
      <c r="F555" s="99" t="s">
        <v>516</v>
      </c>
      <c r="G555" s="100" t="s">
        <v>542</v>
      </c>
      <c r="H555" s="100">
        <v>25370</v>
      </c>
      <c r="I555" s="99" t="s">
        <v>929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>
        <v>0</v>
      </c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93">
        <f t="shared" si="191"/>
        <v>0</v>
      </c>
      <c r="AL555" s="94">
        <v>0</v>
      </c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>
        <v>0</v>
      </c>
      <c r="AY555" s="48">
        <v>0</v>
      </c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629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930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>
        <v>0</v>
      </c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>
        <v>0</v>
      </c>
      <c r="AK556" s="93">
        <f t="shared" si="191"/>
        <v>0</v>
      </c>
      <c r="AL556" s="94">
        <v>0</v>
      </c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>
        <v>0</v>
      </c>
      <c r="AY556" s="48">
        <v>0</v>
      </c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742</v>
      </c>
      <c r="E557" s="99" t="s">
        <v>518</v>
      </c>
      <c r="F557" s="99" t="s">
        <v>516</v>
      </c>
      <c r="G557" s="100" t="s">
        <v>542</v>
      </c>
      <c r="H557" s="100">
        <v>25395</v>
      </c>
      <c r="I557" s="99" t="s">
        <v>931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>
        <v>0</v>
      </c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93">
        <f t="shared" si="191"/>
        <v>0</v>
      </c>
      <c r="AL557" s="94">
        <v>0</v>
      </c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>
        <v>0</v>
      </c>
      <c r="AY557" s="48">
        <v>0</v>
      </c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742</v>
      </c>
      <c r="E558" s="99" t="s">
        <v>518</v>
      </c>
      <c r="F558" s="99" t="s">
        <v>516</v>
      </c>
      <c r="G558" s="100" t="s">
        <v>542</v>
      </c>
      <c r="H558" s="100">
        <v>25397</v>
      </c>
      <c r="I558" s="99" t="s">
        <v>932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0</v>
      </c>
      <c r="W558" s="94">
        <v>0</v>
      </c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93">
        <f t="shared" si="191"/>
        <v>0</v>
      </c>
      <c r="AL558" s="94">
        <v>0</v>
      </c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>
        <v>0</v>
      </c>
      <c r="AY558" s="48">
        <v>0</v>
      </c>
      <c r="AZ558" s="93">
        <f t="shared" si="192"/>
        <v>0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742</v>
      </c>
      <c r="E559" s="99" t="s">
        <v>518</v>
      </c>
      <c r="F559" s="99" t="s">
        <v>516</v>
      </c>
      <c r="G559" s="100" t="s">
        <v>542</v>
      </c>
      <c r="H559" s="100">
        <v>25398</v>
      </c>
      <c r="I559" s="99" t="s">
        <v>933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>
        <v>0</v>
      </c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93">
        <f t="shared" si="191"/>
        <v>0</v>
      </c>
      <c r="AL559" s="94">
        <v>0</v>
      </c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>
        <v>0</v>
      </c>
      <c r="AY559" s="48">
        <v>0</v>
      </c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568</v>
      </c>
      <c r="B560" s="99" t="s">
        <v>378</v>
      </c>
      <c r="C560" s="100">
        <v>0</v>
      </c>
      <c r="D560" s="99" t="s">
        <v>742</v>
      </c>
      <c r="E560" s="99" t="s">
        <v>518</v>
      </c>
      <c r="F560" s="99" t="s">
        <v>516</v>
      </c>
      <c r="G560" s="100" t="s">
        <v>542</v>
      </c>
      <c r="H560" s="100">
        <v>25399</v>
      </c>
      <c r="I560" s="99" t="s">
        <v>934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>
        <v>0</v>
      </c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93">
        <f t="shared" si="191"/>
        <v>0</v>
      </c>
      <c r="AL560" s="94">
        <v>0</v>
      </c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>
        <v>0</v>
      </c>
      <c r="AY560" s="48">
        <v>0</v>
      </c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742</v>
      </c>
      <c r="E561" s="99" t="s">
        <v>518</v>
      </c>
      <c r="F561" s="99" t="s">
        <v>516</v>
      </c>
      <c r="G561" s="100" t="s">
        <v>542</v>
      </c>
      <c r="H561" s="100">
        <v>25416</v>
      </c>
      <c r="I561" s="99" t="s">
        <v>935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>
        <v>0</v>
      </c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93">
        <f t="shared" si="191"/>
        <v>0</v>
      </c>
      <c r="AL561" s="94">
        <v>0</v>
      </c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>
        <v>0</v>
      </c>
      <c r="AY561" s="48">
        <v>0</v>
      </c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742</v>
      </c>
      <c r="E562" s="99" t="s">
        <v>518</v>
      </c>
      <c r="F562" s="99" t="s">
        <v>516</v>
      </c>
      <c r="G562" s="100" t="s">
        <v>542</v>
      </c>
      <c r="H562" s="100">
        <v>25417</v>
      </c>
      <c r="I562" s="99" t="s">
        <v>936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>
        <v>0</v>
      </c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93">
        <f t="shared" si="191"/>
        <v>0</v>
      </c>
      <c r="AL562" s="94">
        <v>0</v>
      </c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>
        <v>0</v>
      </c>
      <c r="AY562" s="48">
        <v>0</v>
      </c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742</v>
      </c>
      <c r="E563" s="99" t="s">
        <v>518</v>
      </c>
      <c r="F563" s="99" t="s">
        <v>516</v>
      </c>
      <c r="G563" s="100" t="s">
        <v>542</v>
      </c>
      <c r="H563" s="100">
        <v>25429</v>
      </c>
      <c r="I563" s="99" t="s">
        <v>937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>
        <v>0</v>
      </c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93">
        <f t="shared" si="191"/>
        <v>0</v>
      </c>
      <c r="AL563" s="94">
        <v>0</v>
      </c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>
        <v>0</v>
      </c>
      <c r="AY563" s="48">
        <v>0</v>
      </c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742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938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>
        <v>0</v>
      </c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93">
        <f t="shared" si="191"/>
        <v>0</v>
      </c>
      <c r="AL564" s="94">
        <v>0</v>
      </c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>
        <v>0</v>
      </c>
      <c r="AY564" s="48">
        <v>0</v>
      </c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742</v>
      </c>
      <c r="E565" s="99" t="s">
        <v>518</v>
      </c>
      <c r="F565" s="99" t="s">
        <v>516</v>
      </c>
      <c r="G565" s="100" t="s">
        <v>542</v>
      </c>
      <c r="H565" s="100">
        <v>25446</v>
      </c>
      <c r="I565" s="99" t="s">
        <v>939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>
        <v>0</v>
      </c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93">
        <f t="shared" si="191"/>
        <v>0</v>
      </c>
      <c r="AL565" s="94">
        <v>0</v>
      </c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>
        <v>0</v>
      </c>
      <c r="AY565" s="48">
        <v>0</v>
      </c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535</v>
      </c>
      <c r="E566" s="99" t="s">
        <v>518</v>
      </c>
      <c r="F566" s="99" t="s">
        <v>516</v>
      </c>
      <c r="G566" s="100" t="s">
        <v>744</v>
      </c>
      <c r="H566" s="100">
        <v>25449</v>
      </c>
      <c r="I566" s="99" t="s">
        <v>940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>
        <v>0</v>
      </c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93">
        <f t="shared" si="191"/>
        <v>0</v>
      </c>
      <c r="AL566" s="94">
        <v>0</v>
      </c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>
        <v>0</v>
      </c>
      <c r="AY566" s="48">
        <v>0</v>
      </c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742</v>
      </c>
      <c r="E567" s="99" t="s">
        <v>518</v>
      </c>
      <c r="F567" s="99" t="s">
        <v>516</v>
      </c>
      <c r="G567" s="100" t="s">
        <v>744</v>
      </c>
      <c r="H567" s="100">
        <v>25451</v>
      </c>
      <c r="I567" s="99" t="s">
        <v>941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>
        <v>0</v>
      </c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93">
        <f t="shared" si="191"/>
        <v>0</v>
      </c>
      <c r="AL567" s="94">
        <v>0</v>
      </c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>
        <v>0</v>
      </c>
      <c r="AY567" s="48">
        <v>0</v>
      </c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742</v>
      </c>
      <c r="E568" s="99" t="s">
        <v>518</v>
      </c>
      <c r="F568" s="99" t="s">
        <v>516</v>
      </c>
      <c r="G568" s="100" t="s">
        <v>542</v>
      </c>
      <c r="H568" s="100">
        <v>25457</v>
      </c>
      <c r="I568" s="99" t="s">
        <v>942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>
        <v>0</v>
      </c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93">
        <f t="shared" si="191"/>
        <v>0</v>
      </c>
      <c r="AL568" s="94">
        <v>0</v>
      </c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>
        <v>0</v>
      </c>
      <c r="AY568" s="48">
        <v>0</v>
      </c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742</v>
      </c>
      <c r="E569" s="99" t="s">
        <v>518</v>
      </c>
      <c r="F569" s="99" t="s">
        <v>516</v>
      </c>
      <c r="G569" s="100" t="s">
        <v>542</v>
      </c>
      <c r="H569" s="100">
        <v>25464</v>
      </c>
      <c r="I569" s="99" t="s">
        <v>943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>
        <v>0</v>
      </c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93">
        <f t="shared" si="191"/>
        <v>0</v>
      </c>
      <c r="AL569" s="94">
        <v>0</v>
      </c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>
        <v>0</v>
      </c>
      <c r="AY569" s="48">
        <v>0</v>
      </c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742</v>
      </c>
      <c r="E570" s="99" t="s">
        <v>518</v>
      </c>
      <c r="F570" s="99" t="s">
        <v>516</v>
      </c>
      <c r="G570" s="100" t="s">
        <v>744</v>
      </c>
      <c r="H570" s="100">
        <v>25504</v>
      </c>
      <c r="I570" s="99" t="s">
        <v>944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>
        <v>0</v>
      </c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93">
        <f t="shared" si="191"/>
        <v>0</v>
      </c>
      <c r="AL570" s="94">
        <v>0</v>
      </c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>
        <v>0</v>
      </c>
      <c r="AY570" s="48">
        <v>0</v>
      </c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576</v>
      </c>
      <c r="E571" s="99" t="s">
        <v>191</v>
      </c>
      <c r="F571" s="99" t="s">
        <v>363</v>
      </c>
      <c r="G571" s="100" t="s">
        <v>542</v>
      </c>
      <c r="H571" s="100">
        <v>25574</v>
      </c>
      <c r="I571" s="99" t="s">
        <v>945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>
        <v>0</v>
      </c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93">
        <f t="shared" si="191"/>
        <v>0</v>
      </c>
      <c r="AL571" s="94">
        <v>0</v>
      </c>
      <c r="AM571" s="107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>
        <v>0</v>
      </c>
      <c r="AY571" s="48">
        <v>0</v>
      </c>
      <c r="AZ571" s="93">
        <f t="shared" si="192"/>
        <v>2</v>
      </c>
      <c r="BA571" s="94">
        <v>0</v>
      </c>
      <c r="BB571" s="107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2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576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946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>
        <v>0</v>
      </c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93">
        <f t="shared" si="191"/>
        <v>0</v>
      </c>
      <c r="AL572" s="94">
        <v>0</v>
      </c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>
        <v>0</v>
      </c>
      <c r="AY572" s="48">
        <v>0</v>
      </c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742</v>
      </c>
      <c r="E573" s="99" t="s">
        <v>518</v>
      </c>
      <c r="F573" s="99" t="s">
        <v>516</v>
      </c>
      <c r="G573" s="100" t="s">
        <v>542</v>
      </c>
      <c r="H573" s="100">
        <v>25600</v>
      </c>
      <c r="I573" s="99" t="s">
        <v>947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>
        <v>0</v>
      </c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93">
        <f t="shared" si="191"/>
        <v>0</v>
      </c>
      <c r="AL573" s="94">
        <v>0</v>
      </c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>
        <v>0</v>
      </c>
      <c r="AY573" s="48">
        <v>0</v>
      </c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576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948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>
        <v>0</v>
      </c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93">
        <f t="shared" si="191"/>
        <v>0</v>
      </c>
      <c r="AL574" s="94">
        <v>0</v>
      </c>
      <c r="AM574" s="107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>
        <v>0</v>
      </c>
      <c r="AY574" s="48">
        <v>0</v>
      </c>
      <c r="AZ574" s="93">
        <f t="shared" si="192"/>
        <v>1</v>
      </c>
      <c r="BA574" s="94">
        <v>0</v>
      </c>
      <c r="BB574" s="107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1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742</v>
      </c>
      <c r="E575" s="99" t="s">
        <v>518</v>
      </c>
      <c r="F575" s="99" t="s">
        <v>516</v>
      </c>
      <c r="G575" s="100" t="s">
        <v>542</v>
      </c>
      <c r="H575" s="100">
        <v>25622</v>
      </c>
      <c r="I575" s="99" t="s">
        <v>949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>
        <v>0</v>
      </c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93">
        <f t="shared" si="191"/>
        <v>0</v>
      </c>
      <c r="AL575" s="94">
        <v>0</v>
      </c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>
        <v>0</v>
      </c>
      <c r="AY575" s="48">
        <v>0</v>
      </c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742</v>
      </c>
      <c r="E576" s="99" t="s">
        <v>518</v>
      </c>
      <c r="F576" s="99" t="s">
        <v>516</v>
      </c>
      <c r="G576" s="100" t="s">
        <v>542</v>
      </c>
      <c r="H576" s="100">
        <v>25700</v>
      </c>
      <c r="I576" s="99" t="s">
        <v>950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>
        <v>0</v>
      </c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93">
        <f t="shared" si="191"/>
        <v>0</v>
      </c>
      <c r="AL576" s="94">
        <v>0</v>
      </c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>
        <v>0</v>
      </c>
      <c r="AY576" s="48">
        <v>0</v>
      </c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742</v>
      </c>
      <c r="E577" s="99" t="s">
        <v>518</v>
      </c>
      <c r="F577" s="99" t="s">
        <v>742</v>
      </c>
      <c r="G577" s="100" t="s">
        <v>744</v>
      </c>
      <c r="H577" s="100">
        <v>25708</v>
      </c>
      <c r="I577" s="99" t="s">
        <v>951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>
        <v>0</v>
      </c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93">
        <f t="shared" si="191"/>
        <v>0</v>
      </c>
      <c r="AL577" s="94">
        <v>0</v>
      </c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>
        <v>0</v>
      </c>
      <c r="AY577" s="48">
        <v>0</v>
      </c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742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952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>
        <v>0</v>
      </c>
      <c r="AY578" s="48">
        <v>0</v>
      </c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742</v>
      </c>
      <c r="E579" s="99" t="s">
        <v>518</v>
      </c>
      <c r="F579" s="99" t="s">
        <v>516</v>
      </c>
      <c r="G579" s="100" t="s">
        <v>542</v>
      </c>
      <c r="H579" s="100">
        <v>25748</v>
      </c>
      <c r="I579" s="99" t="s">
        <v>953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93">
        <f t="shared" si="211"/>
        <v>0</v>
      </c>
      <c r="W579" s="94">
        <v>0</v>
      </c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93">
        <f t="shared" si="212"/>
        <v>0</v>
      </c>
      <c r="AL579" s="94">
        <v>0</v>
      </c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>
        <v>0</v>
      </c>
      <c r="AY579" s="48">
        <v>0</v>
      </c>
      <c r="AZ579" s="93">
        <f t="shared" si="213"/>
        <v>0</v>
      </c>
      <c r="BA579" s="94">
        <v>0</v>
      </c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742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954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>
        <v>0</v>
      </c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93">
        <f t="shared" si="212"/>
        <v>0</v>
      </c>
      <c r="AL580" s="94">
        <v>0</v>
      </c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>
        <v>0</v>
      </c>
      <c r="AY580" s="48">
        <v>0</v>
      </c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742</v>
      </c>
      <c r="E581" s="99" t="s">
        <v>742</v>
      </c>
      <c r="F581" s="99" t="s">
        <v>742</v>
      </c>
      <c r="G581" s="100" t="s">
        <v>524</v>
      </c>
      <c r="H581" s="100">
        <v>25807</v>
      </c>
      <c r="I581" s="99" t="s">
        <v>955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>
        <v>0</v>
      </c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93">
        <f t="shared" si="212"/>
        <v>0</v>
      </c>
      <c r="AL581" s="94">
        <v>0</v>
      </c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>
        <v>0</v>
      </c>
      <c r="AY581" s="48">
        <v>0</v>
      </c>
      <c r="AZ581" s="93">
        <f t="shared" si="213"/>
        <v>0</v>
      </c>
      <c r="BA581" s="94">
        <v>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742</v>
      </c>
      <c r="E582" s="99" t="s">
        <v>518</v>
      </c>
      <c r="F582" s="99" t="s">
        <v>516</v>
      </c>
      <c r="G582" s="100" t="s">
        <v>542</v>
      </c>
      <c r="H582" s="100">
        <v>25814</v>
      </c>
      <c r="I582" s="99" t="s">
        <v>956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>
        <v>0</v>
      </c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93">
        <f t="shared" si="212"/>
        <v>0</v>
      </c>
      <c r="AL582" s="94">
        <v>0</v>
      </c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>
        <v>0</v>
      </c>
      <c r="AY582" s="48">
        <v>0</v>
      </c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742</v>
      </c>
      <c r="E583" s="99" t="s">
        <v>518</v>
      </c>
      <c r="F583" s="99" t="s">
        <v>516</v>
      </c>
      <c r="G583" s="100" t="s">
        <v>744</v>
      </c>
      <c r="H583" s="100">
        <v>25857</v>
      </c>
      <c r="I583" s="99" t="s">
        <v>957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>
        <v>0</v>
      </c>
      <c r="AY583" s="48">
        <v>0</v>
      </c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742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958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>
        <v>0</v>
      </c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93">
        <f t="shared" si="212"/>
        <v>0</v>
      </c>
      <c r="AL584" s="94">
        <v>0</v>
      </c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>
        <v>0</v>
      </c>
      <c r="AY584" s="48">
        <v>0</v>
      </c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742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959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>
        <v>0</v>
      </c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93">
        <f t="shared" si="212"/>
        <v>0</v>
      </c>
      <c r="AL585" s="94">
        <v>0</v>
      </c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>
        <v>0</v>
      </c>
      <c r="AY585" s="48">
        <v>0</v>
      </c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742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960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>
        <v>0</v>
      </c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93">
        <f t="shared" si="212"/>
        <v>0</v>
      </c>
      <c r="AL586" s="94">
        <v>0</v>
      </c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>
        <v>0</v>
      </c>
      <c r="AY586" s="48">
        <v>0</v>
      </c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742</v>
      </c>
      <c r="E587" s="99" t="s">
        <v>518</v>
      </c>
      <c r="F587" s="99" t="s">
        <v>516</v>
      </c>
      <c r="G587" s="100" t="s">
        <v>542</v>
      </c>
      <c r="H587" s="100">
        <v>26024</v>
      </c>
      <c r="I587" s="99" t="s">
        <v>961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>
        <v>0</v>
      </c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93">
        <f t="shared" si="212"/>
        <v>0</v>
      </c>
      <c r="AL587" s="94">
        <v>0</v>
      </c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>
        <v>0</v>
      </c>
      <c r="AY587" s="48">
        <v>0</v>
      </c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742</v>
      </c>
      <c r="E588" s="99" t="s">
        <v>518</v>
      </c>
      <c r="F588" s="99" t="s">
        <v>516</v>
      </c>
      <c r="G588" s="100" t="s">
        <v>542</v>
      </c>
      <c r="H588" s="100">
        <v>26042</v>
      </c>
      <c r="I588" s="99" t="s">
        <v>962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>
        <v>0</v>
      </c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93">
        <f t="shared" si="212"/>
        <v>0</v>
      </c>
      <c r="AL588" s="94">
        <v>0</v>
      </c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>
        <v>0</v>
      </c>
      <c r="AY588" s="48">
        <v>0</v>
      </c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742</v>
      </c>
      <c r="E589" s="99" t="s">
        <v>518</v>
      </c>
      <c r="F589" s="99" t="s">
        <v>516</v>
      </c>
      <c r="G589" s="100" t="s">
        <v>542</v>
      </c>
      <c r="H589" s="100">
        <v>26043</v>
      </c>
      <c r="I589" s="99" t="s">
        <v>963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>
        <v>0</v>
      </c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93">
        <f t="shared" si="212"/>
        <v>0</v>
      </c>
      <c r="AL589" s="94">
        <v>0</v>
      </c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>
        <v>0</v>
      </c>
      <c r="AY589" s="48">
        <v>0</v>
      </c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535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>
        <v>0</v>
      </c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93">
        <f t="shared" si="212"/>
        <v>0</v>
      </c>
      <c r="AL590" s="94">
        <v>0</v>
      </c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>
        <v>0</v>
      </c>
      <c r="AY590" s="48">
        <v>0</v>
      </c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535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>
        <v>0</v>
      </c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93">
        <f t="shared" si="212"/>
        <v>0</v>
      </c>
      <c r="AL591" s="94">
        <v>0</v>
      </c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>
        <v>0</v>
      </c>
      <c r="AY591" s="48">
        <v>0</v>
      </c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742</v>
      </c>
      <c r="E592" s="99" t="s">
        <v>518</v>
      </c>
      <c r="F592" s="99" t="s">
        <v>516</v>
      </c>
      <c r="G592" s="100" t="s">
        <v>744</v>
      </c>
      <c r="H592" s="100">
        <v>26054</v>
      </c>
      <c r="I592" s="99" t="s">
        <v>965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>
        <v>0</v>
      </c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93">
        <f t="shared" si="212"/>
        <v>0</v>
      </c>
      <c r="AL592" s="94">
        <v>0</v>
      </c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>
        <v>0</v>
      </c>
      <c r="AY592" s="48">
        <v>0</v>
      </c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608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966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1</v>
      </c>
      <c r="W593" s="94">
        <v>0</v>
      </c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93">
        <f t="shared" si="212"/>
        <v>0</v>
      </c>
      <c r="AL593" s="94">
        <v>0</v>
      </c>
      <c r="AM593" s="107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>
        <v>1</v>
      </c>
      <c r="AW593" s="48">
        <v>1</v>
      </c>
      <c r="AX593" s="48">
        <v>5</v>
      </c>
      <c r="AY593" s="48">
        <v>0</v>
      </c>
      <c r="AZ593" s="93">
        <f t="shared" si="213"/>
        <v>8</v>
      </c>
      <c r="BA593" s="94">
        <v>1</v>
      </c>
      <c r="BB593" s="107">
        <f t="shared" si="230"/>
        <v>800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1</v>
      </c>
      <c r="BL593" s="48">
        <f t="shared" si="223"/>
        <v>1</v>
      </c>
      <c r="BM593" s="48">
        <f t="shared" si="224"/>
        <v>5</v>
      </c>
      <c r="BN593" s="48">
        <f t="shared" si="225"/>
        <v>0</v>
      </c>
      <c r="BO593" s="117">
        <f t="shared" si="231"/>
        <v>1</v>
      </c>
      <c r="BP593" s="87">
        <f t="shared" si="226"/>
        <v>9</v>
      </c>
      <c r="BQ593" s="89">
        <f t="shared" si="227"/>
        <v>9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742</v>
      </c>
      <c r="E594" s="99" t="s">
        <v>518</v>
      </c>
      <c r="F594" s="99" t="s">
        <v>516</v>
      </c>
      <c r="G594" s="100" t="s">
        <v>542</v>
      </c>
      <c r="H594" s="100">
        <v>26101</v>
      </c>
      <c r="I594" s="99" t="s">
        <v>967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>
        <v>0</v>
      </c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93">
        <f t="shared" si="212"/>
        <v>0</v>
      </c>
      <c r="AL594" s="94">
        <v>0</v>
      </c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>
        <v>0</v>
      </c>
      <c r="AY594" s="48">
        <v>0</v>
      </c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576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968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>
        <v>0</v>
      </c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93">
        <f t="shared" si="212"/>
        <v>0</v>
      </c>
      <c r="AL595" s="94">
        <v>0</v>
      </c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>
        <v>0</v>
      </c>
      <c r="AY595" s="48">
        <v>0</v>
      </c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742</v>
      </c>
      <c r="E596" s="99" t="s">
        <v>742</v>
      </c>
      <c r="F596" s="99" t="s">
        <v>742</v>
      </c>
      <c r="G596" s="100" t="s">
        <v>542</v>
      </c>
      <c r="H596" s="100">
        <v>26118</v>
      </c>
      <c r="I596" s="99" t="s">
        <v>969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>
        <v>0</v>
      </c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93">
        <f t="shared" si="212"/>
        <v>0</v>
      </c>
      <c r="AL596" s="94">
        <v>0</v>
      </c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>
        <v>0</v>
      </c>
      <c r="AY596" s="48">
        <v>0</v>
      </c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742</v>
      </c>
      <c r="E597" s="99" t="s">
        <v>742</v>
      </c>
      <c r="F597" s="99" t="s">
        <v>742</v>
      </c>
      <c r="G597" s="100" t="s">
        <v>744</v>
      </c>
      <c r="H597" s="100">
        <v>26119</v>
      </c>
      <c r="I597" s="99" t="s">
        <v>970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>
        <v>0</v>
      </c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93">
        <f t="shared" si="212"/>
        <v>0</v>
      </c>
      <c r="AL597" s="94">
        <v>0</v>
      </c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>
        <v>0</v>
      </c>
      <c r="AY597" s="48">
        <v>0</v>
      </c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742</v>
      </c>
      <c r="E598" s="99" t="s">
        <v>518</v>
      </c>
      <c r="F598" s="99" t="s">
        <v>516</v>
      </c>
      <c r="G598" s="100" t="s">
        <v>542</v>
      </c>
      <c r="H598" s="100">
        <v>26164</v>
      </c>
      <c r="I598" s="99" t="s">
        <v>971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>
        <v>0</v>
      </c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93">
        <f t="shared" si="212"/>
        <v>0</v>
      </c>
      <c r="AL598" s="94">
        <v>0</v>
      </c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>
        <v>0</v>
      </c>
      <c r="AY598" s="48">
        <v>0</v>
      </c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629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972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>
        <v>0</v>
      </c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93">
        <f t="shared" si="212"/>
        <v>0</v>
      </c>
      <c r="AL599" s="94">
        <v>0</v>
      </c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>
        <v>0</v>
      </c>
      <c r="AY599" s="48">
        <v>0</v>
      </c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629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973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2</v>
      </c>
      <c r="W600" s="94">
        <v>0</v>
      </c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93">
        <f t="shared" si="212"/>
        <v>0</v>
      </c>
      <c r="AL600" s="94">
        <v>0</v>
      </c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1</v>
      </c>
      <c r="AV600" s="48">
        <v>0</v>
      </c>
      <c r="AW600" s="48">
        <v>0</v>
      </c>
      <c r="AX600" s="48">
        <v>0</v>
      </c>
      <c r="AY600" s="48">
        <v>0</v>
      </c>
      <c r="AZ600" s="93">
        <f t="shared" si="213"/>
        <v>2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2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4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742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974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>
        <v>0</v>
      </c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93">
        <f t="shared" si="212"/>
        <v>0</v>
      </c>
      <c r="AL601" s="94">
        <v>0</v>
      </c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>
        <v>0</v>
      </c>
      <c r="AY601" s="48">
        <v>0</v>
      </c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642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975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>
        <v>0</v>
      </c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93">
        <f t="shared" si="212"/>
        <v>1</v>
      </c>
      <c r="AL602" s="94">
        <v>0</v>
      </c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>
        <v>0</v>
      </c>
      <c r="AX602" s="48">
        <v>0</v>
      </c>
      <c r="AY602" s="48">
        <v>0</v>
      </c>
      <c r="AZ602" s="93">
        <f t="shared" si="213"/>
        <v>1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742</v>
      </c>
      <c r="E603" s="99" t="s">
        <v>518</v>
      </c>
      <c r="F603" s="99" t="s">
        <v>516</v>
      </c>
      <c r="G603" s="100" t="s">
        <v>542</v>
      </c>
      <c r="H603" s="100">
        <v>26289</v>
      </c>
      <c r="I603" s="99" t="s">
        <v>976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>
        <v>0</v>
      </c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93">
        <f t="shared" si="212"/>
        <v>0</v>
      </c>
      <c r="AL603" s="94">
        <v>0</v>
      </c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>
        <v>0</v>
      </c>
      <c r="AY603" s="48">
        <v>0</v>
      </c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742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977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>
        <v>0</v>
      </c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93">
        <f t="shared" si="212"/>
        <v>0</v>
      </c>
      <c r="AL604" s="94">
        <v>0</v>
      </c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>
        <v>0</v>
      </c>
      <c r="AY604" s="48">
        <v>0</v>
      </c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742</v>
      </c>
      <c r="E605" s="99" t="s">
        <v>518</v>
      </c>
      <c r="F605" s="99" t="s">
        <v>516</v>
      </c>
      <c r="G605" s="100" t="s">
        <v>542</v>
      </c>
      <c r="H605" s="100">
        <v>26292</v>
      </c>
      <c r="I605" s="99" t="s">
        <v>978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>
        <v>0</v>
      </c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93">
        <f t="shared" si="212"/>
        <v>0</v>
      </c>
      <c r="AL605" s="94">
        <v>0</v>
      </c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>
        <v>0</v>
      </c>
      <c r="AY605" s="48">
        <v>0</v>
      </c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608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979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>
        <v>0</v>
      </c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93">
        <f t="shared" si="212"/>
        <v>0</v>
      </c>
      <c r="AL606" s="94">
        <v>0</v>
      </c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>
        <v>0</v>
      </c>
      <c r="AY606" s="48">
        <v>0</v>
      </c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608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980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>
        <v>0</v>
      </c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93">
        <f t="shared" si="212"/>
        <v>0</v>
      </c>
      <c r="AL607" s="94">
        <v>0</v>
      </c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>
        <v>0</v>
      </c>
      <c r="AY607" s="48">
        <v>0</v>
      </c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742</v>
      </c>
      <c r="E608" s="99" t="s">
        <v>518</v>
      </c>
      <c r="F608" s="99" t="s">
        <v>516</v>
      </c>
      <c r="G608" s="100" t="s">
        <v>542</v>
      </c>
      <c r="H608" s="100">
        <v>26309</v>
      </c>
      <c r="I608" s="99" t="s">
        <v>981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>
        <v>0</v>
      </c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93">
        <f t="shared" si="212"/>
        <v>0</v>
      </c>
      <c r="AL608" s="94">
        <v>0</v>
      </c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>
        <v>0</v>
      </c>
      <c r="AY608" s="48">
        <v>0</v>
      </c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576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982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>
        <v>0</v>
      </c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93">
        <f t="shared" si="212"/>
        <v>0</v>
      </c>
      <c r="AL609" s="94">
        <v>0</v>
      </c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>
        <v>0</v>
      </c>
      <c r="AY609" s="48">
        <v>0</v>
      </c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742</v>
      </c>
      <c r="E610" s="99" t="s">
        <v>518</v>
      </c>
      <c r="F610" s="99" t="s">
        <v>516</v>
      </c>
      <c r="G610" s="100" t="s">
        <v>542</v>
      </c>
      <c r="H610" s="100">
        <v>26390</v>
      </c>
      <c r="I610" s="99" t="s">
        <v>983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>
        <v>0</v>
      </c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93">
        <f t="shared" si="212"/>
        <v>0</v>
      </c>
      <c r="AL610" s="94">
        <v>0</v>
      </c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>
        <v>0</v>
      </c>
      <c r="AY610" s="48">
        <v>0</v>
      </c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608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984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>
        <v>0</v>
      </c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93">
        <f t="shared" si="212"/>
        <v>0</v>
      </c>
      <c r="AL611" s="94">
        <v>0</v>
      </c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>
        <v>0</v>
      </c>
      <c r="AY611" s="48">
        <v>0</v>
      </c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608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985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>
        <v>0</v>
      </c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93">
        <f t="shared" si="212"/>
        <v>0</v>
      </c>
      <c r="AL612" s="94">
        <v>0</v>
      </c>
      <c r="AM612" s="107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>
        <v>0</v>
      </c>
      <c r="AX612" s="48">
        <v>0</v>
      </c>
      <c r="AY612" s="48">
        <v>1</v>
      </c>
      <c r="AZ612" s="93">
        <f t="shared" si="213"/>
        <v>1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1</v>
      </c>
      <c r="BO612" s="117">
        <f t="shared" si="231"/>
        <v>0</v>
      </c>
      <c r="BP612" s="87">
        <f t="shared" si="226"/>
        <v>1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608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986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>
        <v>0</v>
      </c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93">
        <f t="shared" si="212"/>
        <v>0</v>
      </c>
      <c r="AL613" s="94">
        <v>0</v>
      </c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>
        <v>0</v>
      </c>
      <c r="AY613" s="48">
        <v>0</v>
      </c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608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987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>
        <v>0</v>
      </c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93">
        <f t="shared" si="212"/>
        <v>0</v>
      </c>
      <c r="AL614" s="94">
        <v>0</v>
      </c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>
        <v>0</v>
      </c>
      <c r="AY614" s="48">
        <v>0</v>
      </c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608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988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>
        <v>0</v>
      </c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93">
        <f t="shared" si="212"/>
        <v>0</v>
      </c>
      <c r="AL615" s="94">
        <v>0</v>
      </c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>
        <v>0</v>
      </c>
      <c r="AY615" s="48">
        <v>0</v>
      </c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608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989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>
        <v>0</v>
      </c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93">
        <f t="shared" si="212"/>
        <v>0</v>
      </c>
      <c r="AL616" s="94">
        <v>0</v>
      </c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>
        <v>0</v>
      </c>
      <c r="AX616" s="48">
        <v>0</v>
      </c>
      <c r="AY616" s="48">
        <v>0</v>
      </c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742</v>
      </c>
      <c r="E617" s="99" t="s">
        <v>518</v>
      </c>
      <c r="F617" s="99" t="s">
        <v>516</v>
      </c>
      <c r="G617" s="100" t="s">
        <v>744</v>
      </c>
      <c r="H617" s="100">
        <v>26505</v>
      </c>
      <c r="I617" s="99" t="s">
        <v>990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>
        <v>0</v>
      </c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93">
        <f t="shared" si="212"/>
        <v>0</v>
      </c>
      <c r="AL617" s="94">
        <v>0</v>
      </c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>
        <v>0</v>
      </c>
      <c r="AY617" s="48">
        <v>0</v>
      </c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742</v>
      </c>
      <c r="E618" s="99" t="s">
        <v>518</v>
      </c>
      <c r="F618" s="99" t="s">
        <v>516</v>
      </c>
      <c r="G618" s="100" t="s">
        <v>744</v>
      </c>
      <c r="H618" s="100">
        <v>26602</v>
      </c>
      <c r="I618" s="99" t="s">
        <v>991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>
        <v>0</v>
      </c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93">
        <f t="shared" si="212"/>
        <v>0</v>
      </c>
      <c r="AL618" s="94">
        <v>0</v>
      </c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>
        <v>0</v>
      </c>
      <c r="AY618" s="48">
        <v>0</v>
      </c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576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>
        <v>0</v>
      </c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93">
        <f t="shared" si="212"/>
        <v>0</v>
      </c>
      <c r="AL619" s="94">
        <v>0</v>
      </c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>
        <v>0</v>
      </c>
      <c r="AY619" s="48">
        <v>0</v>
      </c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742</v>
      </c>
      <c r="E620" s="99" t="s">
        <v>518</v>
      </c>
      <c r="F620" s="99" t="s">
        <v>516</v>
      </c>
      <c r="G620" s="100" t="s">
        <v>542</v>
      </c>
      <c r="H620" s="100">
        <v>26626</v>
      </c>
      <c r="I620" s="99" t="s">
        <v>993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>
        <v>0</v>
      </c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93">
        <f t="shared" si="212"/>
        <v>0</v>
      </c>
      <c r="AL620" s="94">
        <v>0</v>
      </c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>
        <v>0</v>
      </c>
      <c r="AY620" s="48">
        <v>0</v>
      </c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576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994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>
        <v>0</v>
      </c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93">
        <f t="shared" si="212"/>
        <v>0</v>
      </c>
      <c r="AL621" s="94">
        <v>0</v>
      </c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>
        <v>0</v>
      </c>
      <c r="AY621" s="48">
        <v>0</v>
      </c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629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995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>
        <v>0</v>
      </c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93">
        <f t="shared" si="212"/>
        <v>0</v>
      </c>
      <c r="AL622" s="94">
        <v>0</v>
      </c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>
        <v>0</v>
      </c>
      <c r="AY622" s="48">
        <v>0</v>
      </c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642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996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>
        <v>0</v>
      </c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93">
        <f t="shared" si="212"/>
        <v>0</v>
      </c>
      <c r="AL623" s="94">
        <v>0</v>
      </c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>
        <v>0</v>
      </c>
      <c r="AY623" s="48">
        <v>0</v>
      </c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642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>
        <v>0</v>
      </c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93">
        <f t="shared" si="212"/>
        <v>0</v>
      </c>
      <c r="AL624" s="94">
        <v>0</v>
      </c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>
        <v>0</v>
      </c>
      <c r="AX624" s="48">
        <v>0</v>
      </c>
      <c r="AY624" s="48">
        <v>0</v>
      </c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629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>
        <v>0</v>
      </c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93">
        <f t="shared" si="212"/>
        <v>0</v>
      </c>
      <c r="AL625" s="94">
        <v>0</v>
      </c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>
        <v>0</v>
      </c>
      <c r="AY625" s="48">
        <v>0</v>
      </c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576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999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>
        <v>0</v>
      </c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93">
        <f t="shared" si="212"/>
        <v>0</v>
      </c>
      <c r="AL626" s="94">
        <v>0</v>
      </c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>
        <v>0</v>
      </c>
      <c r="AY626" s="48">
        <v>0</v>
      </c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742</v>
      </c>
      <c r="E627" s="99" t="s">
        <v>742</v>
      </c>
      <c r="F627" s="99" t="s">
        <v>742</v>
      </c>
      <c r="G627" s="100" t="s">
        <v>524</v>
      </c>
      <c r="H627" s="100">
        <v>26966</v>
      </c>
      <c r="I627" s="99" t="s">
        <v>1000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>
        <v>0</v>
      </c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93">
        <f t="shared" si="212"/>
        <v>0</v>
      </c>
      <c r="AL627" s="94">
        <v>0</v>
      </c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>
        <v>0</v>
      </c>
      <c r="AY627" s="48">
        <v>0</v>
      </c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742</v>
      </c>
      <c r="E628" s="99" t="s">
        <v>518</v>
      </c>
      <c r="F628" s="99" t="s">
        <v>516</v>
      </c>
      <c r="G628" s="100" t="s">
        <v>542</v>
      </c>
      <c r="H628" s="100">
        <v>27056</v>
      </c>
      <c r="I628" s="99" t="s">
        <v>1001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>
        <v>0</v>
      </c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93">
        <f t="shared" si="212"/>
        <v>0</v>
      </c>
      <c r="AL628" s="94">
        <v>0</v>
      </c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>
        <v>0</v>
      </c>
      <c r="AY628" s="48">
        <v>0</v>
      </c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642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1002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>
        <v>0</v>
      </c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93">
        <f t="shared" si="212"/>
        <v>0</v>
      </c>
      <c r="AL629" s="94">
        <v>0</v>
      </c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>
        <v>0</v>
      </c>
      <c r="AY629" s="48">
        <v>0</v>
      </c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742</v>
      </c>
      <c r="E630" s="99" t="s">
        <v>518</v>
      </c>
      <c r="F630" s="99" t="s">
        <v>516</v>
      </c>
      <c r="G630" s="100" t="s">
        <v>542</v>
      </c>
      <c r="H630" s="100">
        <v>27183</v>
      </c>
      <c r="I630" s="99" t="s">
        <v>1003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>
        <v>0</v>
      </c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93">
        <f t="shared" si="212"/>
        <v>0</v>
      </c>
      <c r="AL630" s="94">
        <v>0</v>
      </c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>
        <v>0</v>
      </c>
      <c r="AY630" s="48">
        <v>0</v>
      </c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535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1004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>
        <v>0</v>
      </c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93">
        <f t="shared" si="212"/>
        <v>0</v>
      </c>
      <c r="AL631" s="94">
        <v>0</v>
      </c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>
        <v>0</v>
      </c>
      <c r="AY631" s="48">
        <v>0</v>
      </c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742</v>
      </c>
      <c r="E632" s="99" t="s">
        <v>518</v>
      </c>
      <c r="F632" s="99" t="s">
        <v>516</v>
      </c>
      <c r="G632" s="100" t="s">
        <v>542</v>
      </c>
      <c r="H632" s="100">
        <v>27281</v>
      </c>
      <c r="I632" s="99" t="s">
        <v>1005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>
        <v>0</v>
      </c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93">
        <f t="shared" si="212"/>
        <v>0</v>
      </c>
      <c r="AL632" s="94">
        <v>0</v>
      </c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>
        <v>0</v>
      </c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629</v>
      </c>
      <c r="E633" s="99" t="s">
        <v>460</v>
      </c>
      <c r="F633" s="99" t="s">
        <v>516</v>
      </c>
      <c r="G633" s="100" t="s">
        <v>744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>
        <v>0</v>
      </c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93">
        <f t="shared" si="212"/>
        <v>0</v>
      </c>
      <c r="AL633" s="94">
        <v>0</v>
      </c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>
        <v>0</v>
      </c>
      <c r="AY633" s="48">
        <v>0</v>
      </c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742</v>
      </c>
      <c r="E634" s="99" t="s">
        <v>518</v>
      </c>
      <c r="F634" s="99" t="s">
        <v>516</v>
      </c>
      <c r="G634" s="100" t="s">
        <v>542</v>
      </c>
      <c r="H634" s="100">
        <v>27420</v>
      </c>
      <c r="I634" s="99" t="s">
        <v>1006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>
        <v>0</v>
      </c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93">
        <f t="shared" si="212"/>
        <v>0</v>
      </c>
      <c r="AL634" s="94">
        <v>0</v>
      </c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>
        <v>0</v>
      </c>
      <c r="AY634" s="48">
        <v>0</v>
      </c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742</v>
      </c>
      <c r="E635" s="99" t="s">
        <v>518</v>
      </c>
      <c r="F635" s="99" t="s">
        <v>516</v>
      </c>
      <c r="G635" s="100" t="s">
        <v>542</v>
      </c>
      <c r="H635" s="100">
        <v>27433</v>
      </c>
      <c r="I635" s="99" t="s">
        <v>1007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>
        <v>0</v>
      </c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93">
        <f t="shared" si="212"/>
        <v>0</v>
      </c>
      <c r="AL635" s="94">
        <v>0</v>
      </c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>
        <v>0</v>
      </c>
      <c r="AY635" s="48">
        <v>0</v>
      </c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629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1008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>
        <v>0</v>
      </c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93">
        <f t="shared" si="212"/>
        <v>0</v>
      </c>
      <c r="AL636" s="94">
        <v>0</v>
      </c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>
        <v>0</v>
      </c>
      <c r="AY636" s="48">
        <v>0</v>
      </c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629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>
        <v>0</v>
      </c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>
        <v>0</v>
      </c>
      <c r="AJ637" s="48">
        <v>0</v>
      </c>
      <c r="AK637" s="93">
        <f t="shared" si="212"/>
        <v>0</v>
      </c>
      <c r="AL637" s="94">
        <v>0</v>
      </c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>
        <v>0</v>
      </c>
      <c r="AY637" s="48">
        <v>0</v>
      </c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629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1010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>
        <v>0</v>
      </c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>
        <v>0</v>
      </c>
      <c r="AJ638" s="48">
        <v>0</v>
      </c>
      <c r="AK638" s="93">
        <f t="shared" si="212"/>
        <v>0</v>
      </c>
      <c r="AL638" s="94">
        <v>0</v>
      </c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>
        <v>0</v>
      </c>
      <c r="AY638" s="48">
        <v>0</v>
      </c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742</v>
      </c>
      <c r="E639" s="99" t="s">
        <v>518</v>
      </c>
      <c r="F639" s="99" t="s">
        <v>516</v>
      </c>
      <c r="G639" s="100" t="s">
        <v>542</v>
      </c>
      <c r="H639" s="100">
        <v>27566</v>
      </c>
      <c r="I639" s="99" t="s">
        <v>1011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>
        <v>0</v>
      </c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>
        <v>0</v>
      </c>
      <c r="AK639" s="93">
        <f t="shared" si="212"/>
        <v>0</v>
      </c>
      <c r="AL639" s="94">
        <v>0</v>
      </c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>
        <v>0</v>
      </c>
      <c r="AY639" s="48">
        <v>0</v>
      </c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535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1012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>
        <v>0</v>
      </c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93">
        <f t="shared" si="212"/>
        <v>0</v>
      </c>
      <c r="AL640" s="94">
        <v>0</v>
      </c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>
        <v>0</v>
      </c>
      <c r="AY640" s="48">
        <v>0</v>
      </c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535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>
        <v>0</v>
      </c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93">
        <f t="shared" si="212"/>
        <v>0</v>
      </c>
      <c r="AL641" s="94">
        <v>0</v>
      </c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>
        <v>0</v>
      </c>
      <c r="AY641" s="48">
        <v>0</v>
      </c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742</v>
      </c>
      <c r="E642" s="99" t="s">
        <v>518</v>
      </c>
      <c r="F642" s="99" t="s">
        <v>516</v>
      </c>
      <c r="G642" s="100" t="s">
        <v>542</v>
      </c>
      <c r="H642" s="100">
        <v>27678</v>
      </c>
      <c r="I642" s="99" t="s">
        <v>1014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>
        <v>0</v>
      </c>
      <c r="AY642" s="48">
        <v>0</v>
      </c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742</v>
      </c>
      <c r="E643" s="99" t="s">
        <v>518</v>
      </c>
      <c r="F643" s="99" t="s">
        <v>516</v>
      </c>
      <c r="G643" s="100" t="s">
        <v>744</v>
      </c>
      <c r="H643" s="100">
        <v>27696</v>
      </c>
      <c r="I643" s="99" t="s">
        <v>1015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>
        <v>0</v>
      </c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93">
        <f t="shared" si="233"/>
        <v>0</v>
      </c>
      <c r="AL643" s="94">
        <v>0</v>
      </c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>
        <v>0</v>
      </c>
      <c r="AY643" s="48">
        <v>0</v>
      </c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742</v>
      </c>
      <c r="E644" s="99" t="s">
        <v>518</v>
      </c>
      <c r="F644" s="99" t="s">
        <v>516</v>
      </c>
      <c r="G644" s="100" t="s">
        <v>542</v>
      </c>
      <c r="H644" s="100">
        <v>27721</v>
      </c>
      <c r="I644" s="99" t="s">
        <v>1016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>
        <v>0</v>
      </c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93">
        <f t="shared" si="233"/>
        <v>0</v>
      </c>
      <c r="AL644" s="94">
        <v>0</v>
      </c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>
        <v>0</v>
      </c>
      <c r="AY644" s="48">
        <v>0</v>
      </c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742</v>
      </c>
      <c r="E645" s="99" t="s">
        <v>518</v>
      </c>
      <c r="F645" s="99" t="s">
        <v>516</v>
      </c>
      <c r="G645" s="100" t="s">
        <v>542</v>
      </c>
      <c r="H645" s="100">
        <v>27746</v>
      </c>
      <c r="I645" s="99" t="s">
        <v>1017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>
        <v>0</v>
      </c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93">
        <f t="shared" si="233"/>
        <v>0</v>
      </c>
      <c r="AL645" s="94">
        <v>0</v>
      </c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>
        <v>0</v>
      </c>
      <c r="AY645" s="48">
        <v>0</v>
      </c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742</v>
      </c>
      <c r="E646" s="99" t="s">
        <v>518</v>
      </c>
      <c r="F646" s="99" t="s">
        <v>516</v>
      </c>
      <c r="G646" s="100" t="s">
        <v>542</v>
      </c>
      <c r="H646" s="100">
        <v>27822</v>
      </c>
      <c r="I646" s="99" t="s">
        <v>1018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>
        <v>0</v>
      </c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93">
        <f t="shared" si="233"/>
        <v>0</v>
      </c>
      <c r="AL646" s="94">
        <v>0</v>
      </c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>
        <v>0</v>
      </c>
      <c r="AY646" s="48">
        <v>0</v>
      </c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742</v>
      </c>
      <c r="E647" s="99" t="s">
        <v>518</v>
      </c>
      <c r="F647" s="99" t="s">
        <v>516</v>
      </c>
      <c r="G647" s="100" t="s">
        <v>744</v>
      </c>
      <c r="H647" s="100">
        <v>27980</v>
      </c>
      <c r="I647" s="99" t="s">
        <v>1019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>
        <v>0</v>
      </c>
      <c r="AY647" s="48">
        <v>0</v>
      </c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742</v>
      </c>
      <c r="E648" s="99" t="s">
        <v>518</v>
      </c>
      <c r="F648" s="99" t="s">
        <v>516</v>
      </c>
      <c r="G648" s="100" t="s">
        <v>542</v>
      </c>
      <c r="H648" s="100">
        <v>28011</v>
      </c>
      <c r="I648" s="99" t="s">
        <v>1020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>
        <v>0</v>
      </c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93">
        <f t="shared" si="233"/>
        <v>0</v>
      </c>
      <c r="AL648" s="94">
        <v>0</v>
      </c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>
        <v>0</v>
      </c>
      <c r="AY648" s="48">
        <v>0</v>
      </c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742</v>
      </c>
      <c r="E649" s="99" t="s">
        <v>518</v>
      </c>
      <c r="F649" s="99" t="s">
        <v>516</v>
      </c>
      <c r="G649" s="100" t="s">
        <v>744</v>
      </c>
      <c r="H649" s="100">
        <v>28034</v>
      </c>
      <c r="I649" s="99" t="s">
        <v>1021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>
        <v>0</v>
      </c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>
        <v>0</v>
      </c>
      <c r="AK649" s="93">
        <f t="shared" si="233"/>
        <v>0</v>
      </c>
      <c r="AL649" s="94">
        <v>0</v>
      </c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>
        <v>0</v>
      </c>
      <c r="AY649" s="48">
        <v>0</v>
      </c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742</v>
      </c>
      <c r="E650" s="99" t="s">
        <v>518</v>
      </c>
      <c r="F650" s="99" t="s">
        <v>516</v>
      </c>
      <c r="G650" s="100" t="s">
        <v>744</v>
      </c>
      <c r="H650" s="100">
        <v>28061</v>
      </c>
      <c r="I650" s="99" t="s">
        <v>1022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>
        <v>0</v>
      </c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93">
        <f t="shared" si="233"/>
        <v>0</v>
      </c>
      <c r="AL650" s="94">
        <v>0</v>
      </c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>
        <v>0</v>
      </c>
      <c r="AY650" s="48">
        <v>0</v>
      </c>
      <c r="AZ650" s="93">
        <f t="shared" si="234"/>
        <v>0</v>
      </c>
      <c r="BA650" s="94">
        <v>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742</v>
      </c>
      <c r="E651" s="99" t="s">
        <v>518</v>
      </c>
      <c r="F651" s="99" t="s">
        <v>516</v>
      </c>
      <c r="G651" s="100" t="s">
        <v>542</v>
      </c>
      <c r="H651" s="100">
        <v>28086</v>
      </c>
      <c r="I651" s="99" t="s">
        <v>1023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>
        <v>0</v>
      </c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93">
        <f t="shared" si="233"/>
        <v>0</v>
      </c>
      <c r="AL651" s="94">
        <v>0</v>
      </c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>
        <v>0</v>
      </c>
      <c r="AY651" s="48">
        <v>0</v>
      </c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742</v>
      </c>
      <c r="E652" s="99" t="s">
        <v>518</v>
      </c>
      <c r="F652" s="99" t="s">
        <v>516</v>
      </c>
      <c r="G652" s="100" t="s">
        <v>542</v>
      </c>
      <c r="H652" s="100">
        <v>28122</v>
      </c>
      <c r="I652" s="99" t="s">
        <v>1024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>
        <v>0</v>
      </c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93">
        <f t="shared" si="233"/>
        <v>0</v>
      </c>
      <c r="AL652" s="94">
        <v>0</v>
      </c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>
        <v>0</v>
      </c>
      <c r="AY652" s="48">
        <v>0</v>
      </c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742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1025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>
        <v>0</v>
      </c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93">
        <f t="shared" si="233"/>
        <v>0</v>
      </c>
      <c r="AL653" s="94">
        <v>0</v>
      </c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>
        <v>0</v>
      </c>
      <c r="AY653" s="48">
        <v>0</v>
      </c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742</v>
      </c>
      <c r="E654" s="99" t="s">
        <v>518</v>
      </c>
      <c r="F654" s="99" t="s">
        <v>516</v>
      </c>
      <c r="G654" s="100" t="s">
        <v>542</v>
      </c>
      <c r="H654" s="100">
        <v>28201</v>
      </c>
      <c r="I654" s="99" t="s">
        <v>1026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>
        <v>0</v>
      </c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93">
        <f t="shared" si="233"/>
        <v>0</v>
      </c>
      <c r="AL654" s="94">
        <v>0</v>
      </c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>
        <v>0</v>
      </c>
      <c r="AY654" s="48">
        <v>0</v>
      </c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742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1027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>
        <v>0</v>
      </c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93">
        <f t="shared" si="233"/>
        <v>0</v>
      </c>
      <c r="AL655" s="94">
        <v>0</v>
      </c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>
        <v>0</v>
      </c>
      <c r="AY655" s="48">
        <v>0</v>
      </c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742</v>
      </c>
      <c r="E656" s="99" t="s">
        <v>742</v>
      </c>
      <c r="F656" s="99" t="s">
        <v>516</v>
      </c>
      <c r="G656" s="100" t="s">
        <v>744</v>
      </c>
      <c r="H656" s="100">
        <v>28363</v>
      </c>
      <c r="I656" s="99" t="s">
        <v>1028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93">
        <f t="shared" si="232"/>
        <v>0</v>
      </c>
      <c r="W656" s="94">
        <v>0</v>
      </c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93">
        <f t="shared" si="233"/>
        <v>0</v>
      </c>
      <c r="AL656" s="94">
        <v>0</v>
      </c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>
        <v>0</v>
      </c>
      <c r="AY656" s="48">
        <v>0</v>
      </c>
      <c r="AZ656" s="93">
        <f t="shared" si="234"/>
        <v>0</v>
      </c>
      <c r="BA656" s="94">
        <v>0</v>
      </c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742</v>
      </c>
      <c r="E657" s="99" t="s">
        <v>518</v>
      </c>
      <c r="F657" s="99" t="s">
        <v>516</v>
      </c>
      <c r="G657" s="100" t="s">
        <v>542</v>
      </c>
      <c r="H657" s="100">
        <v>28368</v>
      </c>
      <c r="I657" s="99" t="s">
        <v>1029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93">
        <f t="shared" si="232"/>
        <v>0</v>
      </c>
      <c r="W657" s="94">
        <v>0</v>
      </c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93">
        <f t="shared" si="233"/>
        <v>0</v>
      </c>
      <c r="AL657" s="94">
        <v>0</v>
      </c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>
        <v>0</v>
      </c>
      <c r="AY657" s="48">
        <v>0</v>
      </c>
      <c r="AZ657" s="93">
        <f t="shared" si="234"/>
        <v>0</v>
      </c>
      <c r="BA657" s="94">
        <v>0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629</v>
      </c>
      <c r="E658" s="99" t="s">
        <v>460</v>
      </c>
      <c r="F658" s="99" t="s">
        <v>383</v>
      </c>
      <c r="G658" s="100" t="s">
        <v>542</v>
      </c>
      <c r="H658" s="100">
        <v>28374</v>
      </c>
      <c r="I658" s="99" t="s">
        <v>1030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>
        <v>0</v>
      </c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93">
        <f t="shared" si="233"/>
        <v>0</v>
      </c>
      <c r="AL658" s="94">
        <v>0</v>
      </c>
      <c r="AM658" s="107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>
        <v>0</v>
      </c>
      <c r="AX658" s="48">
        <v>0</v>
      </c>
      <c r="AY658" s="48">
        <v>0</v>
      </c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742</v>
      </c>
      <c r="E659" s="99" t="s">
        <v>518</v>
      </c>
      <c r="F659" s="99" t="s">
        <v>516</v>
      </c>
      <c r="G659" s="100" t="s">
        <v>542</v>
      </c>
      <c r="H659" s="100">
        <v>28378</v>
      </c>
      <c r="I659" s="99" t="s">
        <v>1031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93">
        <f t="shared" si="232"/>
        <v>0</v>
      </c>
      <c r="W659" s="94">
        <v>0</v>
      </c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>
        <v>0</v>
      </c>
      <c r="AJ659" s="48">
        <v>0</v>
      </c>
      <c r="AK659" s="93">
        <f t="shared" si="233"/>
        <v>0</v>
      </c>
      <c r="AL659" s="94">
        <v>0</v>
      </c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>
        <v>0</v>
      </c>
      <c r="AY659" s="48">
        <v>0</v>
      </c>
      <c r="AZ659" s="93">
        <f t="shared" si="234"/>
        <v>0</v>
      </c>
      <c r="BA659" s="94">
        <v>0</v>
      </c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742</v>
      </c>
      <c r="E660" s="99" t="s">
        <v>518</v>
      </c>
      <c r="F660" s="99" t="s">
        <v>516</v>
      </c>
      <c r="G660" s="100" t="s">
        <v>744</v>
      </c>
      <c r="H660" s="100">
        <v>28463</v>
      </c>
      <c r="I660" s="99" t="s">
        <v>1032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93">
        <f t="shared" si="232"/>
        <v>0</v>
      </c>
      <c r="W660" s="94">
        <v>0</v>
      </c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93">
        <f t="shared" si="233"/>
        <v>0</v>
      </c>
      <c r="AL660" s="94">
        <v>0</v>
      </c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>
        <v>0</v>
      </c>
      <c r="AY660" s="48">
        <v>0</v>
      </c>
      <c r="AZ660" s="93">
        <f t="shared" si="234"/>
        <v>0</v>
      </c>
      <c r="BA660" s="94">
        <v>0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742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1033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>
        <v>0</v>
      </c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93">
        <f t="shared" si="233"/>
        <v>0</v>
      </c>
      <c r="AL661" s="94">
        <v>0</v>
      </c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>
        <v>0</v>
      </c>
      <c r="AY661" s="48">
        <v>0</v>
      </c>
      <c r="AZ661" s="93">
        <f t="shared" si="234"/>
        <v>0</v>
      </c>
      <c r="BA661" s="94">
        <v>0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742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1034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0</v>
      </c>
      <c r="W662" s="94">
        <v>0</v>
      </c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93">
        <f t="shared" si="233"/>
        <v>0</v>
      </c>
      <c r="AL662" s="94">
        <v>0</v>
      </c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>
        <v>0</v>
      </c>
      <c r="AY662" s="48">
        <v>0</v>
      </c>
      <c r="AZ662" s="93">
        <f t="shared" si="234"/>
        <v>0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742</v>
      </c>
      <c r="E663" s="99" t="s">
        <v>518</v>
      </c>
      <c r="F663" s="99" t="s">
        <v>516</v>
      </c>
      <c r="G663" s="100" t="s">
        <v>542</v>
      </c>
      <c r="H663" s="100">
        <v>28515</v>
      </c>
      <c r="I663" s="99" t="s">
        <v>1035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0</v>
      </c>
      <c r="W663" s="94">
        <v>0</v>
      </c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93">
        <f t="shared" si="233"/>
        <v>0</v>
      </c>
      <c r="AL663" s="94">
        <v>0</v>
      </c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>
        <v>0</v>
      </c>
      <c r="AY663" s="48">
        <v>0</v>
      </c>
      <c r="AZ663" s="93">
        <f t="shared" si="234"/>
        <v>0</v>
      </c>
      <c r="BA663" s="94">
        <v>0</v>
      </c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742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1036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93">
        <f t="shared" si="232"/>
        <v>0</v>
      </c>
      <c r="W664" s="94">
        <v>0</v>
      </c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93">
        <f t="shared" si="233"/>
        <v>0</v>
      </c>
      <c r="AL664" s="94">
        <v>0</v>
      </c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>
        <v>0</v>
      </c>
      <c r="AY664" s="48">
        <v>0</v>
      </c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742</v>
      </c>
      <c r="E665" s="99" t="s">
        <v>518</v>
      </c>
      <c r="F665" s="99" t="s">
        <v>516</v>
      </c>
      <c r="G665" s="100" t="s">
        <v>744</v>
      </c>
      <c r="H665" s="100">
        <v>28585</v>
      </c>
      <c r="I665" s="99" t="s">
        <v>1037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>
        <v>0</v>
      </c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93">
        <f t="shared" si="233"/>
        <v>0</v>
      </c>
      <c r="AL665" s="94">
        <v>0</v>
      </c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>
        <v>0</v>
      </c>
      <c r="AY665" s="48">
        <v>0</v>
      </c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742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1038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>
        <v>0</v>
      </c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93">
        <f t="shared" si="233"/>
        <v>0</v>
      </c>
      <c r="AL666" s="94">
        <v>0</v>
      </c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>
        <v>0</v>
      </c>
      <c r="AY666" s="48">
        <v>0</v>
      </c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535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>
        <v>0</v>
      </c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93">
        <f t="shared" si="233"/>
        <v>0</v>
      </c>
      <c r="AL667" s="94">
        <v>0</v>
      </c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>
        <v>0</v>
      </c>
      <c r="AY667" s="48">
        <v>0</v>
      </c>
      <c r="AZ667" s="93">
        <f t="shared" si="234"/>
        <v>0</v>
      </c>
      <c r="BA667" s="94">
        <v>0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742</v>
      </c>
      <c r="E668" s="99" t="s">
        <v>518</v>
      </c>
      <c r="F668" s="99" t="s">
        <v>516</v>
      </c>
      <c r="G668" s="100" t="s">
        <v>542</v>
      </c>
      <c r="H668" s="100">
        <v>28882</v>
      </c>
      <c r="I668" s="99" t="s">
        <v>1040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>
        <v>0</v>
      </c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93">
        <f t="shared" si="233"/>
        <v>0</v>
      </c>
      <c r="AL668" s="94">
        <v>0</v>
      </c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>
        <v>0</v>
      </c>
      <c r="AY668" s="48">
        <v>0</v>
      </c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535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>
        <v>0</v>
      </c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93">
        <f t="shared" si="233"/>
        <v>0</v>
      </c>
      <c r="AL669" s="94">
        <v>0</v>
      </c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>
        <v>0</v>
      </c>
      <c r="AY669" s="48">
        <v>0</v>
      </c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642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>
        <v>0</v>
      </c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93">
        <f t="shared" si="233"/>
        <v>0</v>
      </c>
      <c r="AL670" s="94">
        <v>0</v>
      </c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>
        <v>0</v>
      </c>
      <c r="AY670" s="48">
        <v>0</v>
      </c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642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1043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>
        <v>0</v>
      </c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93">
        <f t="shared" si="233"/>
        <v>0</v>
      </c>
      <c r="AL671" s="94">
        <v>0</v>
      </c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>
        <v>0</v>
      </c>
      <c r="AY671" s="48">
        <v>0</v>
      </c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642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1044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>
        <v>0</v>
      </c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93">
        <f t="shared" si="233"/>
        <v>0</v>
      </c>
      <c r="AL672" s="94">
        <v>0</v>
      </c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>
        <v>0</v>
      </c>
      <c r="AY672" s="48">
        <v>0</v>
      </c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742</v>
      </c>
      <c r="E673" s="99" t="s">
        <v>742</v>
      </c>
      <c r="F673" s="99" t="s">
        <v>742</v>
      </c>
      <c r="G673" s="100" t="s">
        <v>744</v>
      </c>
      <c r="H673" s="100">
        <v>29071</v>
      </c>
      <c r="I673" s="99" t="s">
        <v>1045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>
        <v>0</v>
      </c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93">
        <f t="shared" si="233"/>
        <v>0</v>
      </c>
      <c r="AL673" s="94">
        <v>0</v>
      </c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>
        <v>0</v>
      </c>
      <c r="AY673" s="48">
        <v>0</v>
      </c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742</v>
      </c>
      <c r="E674" s="99" t="s">
        <v>742</v>
      </c>
      <c r="F674" s="99" t="s">
        <v>742</v>
      </c>
      <c r="G674" s="100" t="s">
        <v>744</v>
      </c>
      <c r="H674" s="100">
        <v>29096</v>
      </c>
      <c r="I674" s="99" t="s">
        <v>1046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>
        <v>0</v>
      </c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93">
        <f t="shared" si="233"/>
        <v>0</v>
      </c>
      <c r="AL674" s="94">
        <v>0</v>
      </c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>
        <v>0</v>
      </c>
      <c r="AY674" s="48">
        <v>0</v>
      </c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742</v>
      </c>
      <c r="E675" s="99" t="s">
        <v>742</v>
      </c>
      <c r="F675" s="99" t="s">
        <v>742</v>
      </c>
      <c r="G675" s="100" t="s">
        <v>542</v>
      </c>
      <c r="H675" s="100">
        <v>29246</v>
      </c>
      <c r="I675" s="99" t="s">
        <v>1047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>
        <v>0</v>
      </c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93">
        <f t="shared" si="233"/>
        <v>0</v>
      </c>
      <c r="AL675" s="94">
        <v>0</v>
      </c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>
        <v>0</v>
      </c>
      <c r="AY675" s="48">
        <v>0</v>
      </c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742</v>
      </c>
      <c r="E676" s="99" t="s">
        <v>742</v>
      </c>
      <c r="F676" s="99" t="s">
        <v>516</v>
      </c>
      <c r="G676" s="100" t="s">
        <v>744</v>
      </c>
      <c r="H676" s="100">
        <v>29309</v>
      </c>
      <c r="I676" s="99" t="s">
        <v>1048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>
        <v>0</v>
      </c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93">
        <f t="shared" si="233"/>
        <v>0</v>
      </c>
      <c r="AL676" s="94">
        <v>0</v>
      </c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>
        <v>0</v>
      </c>
      <c r="AY676" s="48">
        <v>0</v>
      </c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742</v>
      </c>
      <c r="E677" s="99" t="s">
        <v>742</v>
      </c>
      <c r="F677" s="99" t="s">
        <v>516</v>
      </c>
      <c r="G677" s="100" t="s">
        <v>744</v>
      </c>
      <c r="H677" s="100">
        <v>29311</v>
      </c>
      <c r="I677" s="99" t="s">
        <v>1049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>
        <v>0</v>
      </c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93">
        <f t="shared" si="233"/>
        <v>0</v>
      </c>
      <c r="AL677" s="94">
        <v>0</v>
      </c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>
        <v>0</v>
      </c>
      <c r="AY677" s="48">
        <v>0</v>
      </c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742</v>
      </c>
      <c r="E678" s="99" t="s">
        <v>742</v>
      </c>
      <c r="F678" s="99" t="s">
        <v>742</v>
      </c>
      <c r="G678" s="100" t="s">
        <v>524</v>
      </c>
      <c r="H678" s="100">
        <v>29367</v>
      </c>
      <c r="I678" s="99" t="s">
        <v>1050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>
        <v>0</v>
      </c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93">
        <f t="shared" si="233"/>
        <v>0</v>
      </c>
      <c r="AL678" s="94">
        <v>0</v>
      </c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>
        <v>0</v>
      </c>
      <c r="AY678" s="48">
        <v>0</v>
      </c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742</v>
      </c>
      <c r="E679" s="99" t="s">
        <v>742</v>
      </c>
      <c r="F679" s="99" t="s">
        <v>742</v>
      </c>
      <c r="G679" s="100" t="s">
        <v>744</v>
      </c>
      <c r="H679" s="100">
        <v>29422</v>
      </c>
      <c r="I679" s="99" t="s">
        <v>1051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>
        <v>0</v>
      </c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93">
        <f t="shared" si="233"/>
        <v>0</v>
      </c>
      <c r="AL679" s="94">
        <v>0</v>
      </c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>
        <v>0</v>
      </c>
      <c r="AY679" s="48">
        <v>0</v>
      </c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742</v>
      </c>
      <c r="E680" s="99" t="s">
        <v>742</v>
      </c>
      <c r="F680" s="99" t="s">
        <v>742</v>
      </c>
      <c r="G680" s="100" t="s">
        <v>542</v>
      </c>
      <c r="H680" s="100">
        <v>29453</v>
      </c>
      <c r="I680" s="99" t="s">
        <v>1052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>
        <v>0</v>
      </c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>
        <v>0</v>
      </c>
      <c r="AK680" s="93">
        <f t="shared" si="233"/>
        <v>0</v>
      </c>
      <c r="AL680" s="94">
        <v>0</v>
      </c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>
        <v>0</v>
      </c>
      <c r="AY680" s="48">
        <v>0</v>
      </c>
      <c r="AZ680" s="93">
        <f t="shared" si="234"/>
        <v>0</v>
      </c>
      <c r="BA680" s="94">
        <v>0</v>
      </c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742</v>
      </c>
      <c r="E681" s="99" t="s">
        <v>742</v>
      </c>
      <c r="F681" s="99" t="s">
        <v>742</v>
      </c>
      <c r="G681" s="100" t="s">
        <v>524</v>
      </c>
      <c r="H681" s="100">
        <v>29464</v>
      </c>
      <c r="I681" s="99" t="s">
        <v>1053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>
        <v>0</v>
      </c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93">
        <f t="shared" si="233"/>
        <v>0</v>
      </c>
      <c r="AL681" s="94">
        <v>0</v>
      </c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>
        <v>0</v>
      </c>
      <c r="AY681" s="48">
        <v>0</v>
      </c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742</v>
      </c>
      <c r="E682" s="99" t="s">
        <v>742</v>
      </c>
      <c r="F682" s="99" t="s">
        <v>742</v>
      </c>
      <c r="G682" s="100" t="s">
        <v>542</v>
      </c>
      <c r="H682" s="100">
        <v>29510</v>
      </c>
      <c r="I682" s="99" t="s">
        <v>1054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>
        <v>0</v>
      </c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93">
        <f t="shared" si="233"/>
        <v>0</v>
      </c>
      <c r="AL682" s="94">
        <v>0</v>
      </c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>
        <v>0</v>
      </c>
      <c r="AY682" s="48">
        <v>0</v>
      </c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742</v>
      </c>
      <c r="E683" s="99" t="s">
        <v>742</v>
      </c>
      <c r="F683" s="99" t="s">
        <v>742</v>
      </c>
      <c r="G683" s="100" t="s">
        <v>542</v>
      </c>
      <c r="H683" s="100">
        <v>29677</v>
      </c>
      <c r="I683" s="99" t="s">
        <v>1055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>
        <v>0</v>
      </c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93">
        <f t="shared" si="233"/>
        <v>0</v>
      </c>
      <c r="AL683" s="94">
        <v>0</v>
      </c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>
        <v>0</v>
      </c>
      <c r="AY683" s="48">
        <v>0</v>
      </c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742</v>
      </c>
      <c r="E684" s="99" t="s">
        <v>742</v>
      </c>
      <c r="F684" s="99" t="s">
        <v>742</v>
      </c>
      <c r="G684" s="100" t="s">
        <v>542</v>
      </c>
      <c r="H684" s="100">
        <v>29768</v>
      </c>
      <c r="I684" s="99" t="s">
        <v>1056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>
        <v>0</v>
      </c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93">
        <f t="shared" si="233"/>
        <v>0</v>
      </c>
      <c r="AL684" s="94">
        <v>0</v>
      </c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>
        <v>0</v>
      </c>
      <c r="AY684" s="48">
        <v>0</v>
      </c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742</v>
      </c>
      <c r="E685" s="99" t="s">
        <v>742</v>
      </c>
      <c r="F685" s="99" t="s">
        <v>742</v>
      </c>
      <c r="G685" s="100" t="s">
        <v>542</v>
      </c>
      <c r="H685" s="100">
        <v>29779</v>
      </c>
      <c r="I685" s="99" t="s">
        <v>1021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>
        <v>0</v>
      </c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93">
        <f t="shared" si="233"/>
        <v>0</v>
      </c>
      <c r="AL685" s="94">
        <v>0</v>
      </c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>
        <v>0</v>
      </c>
      <c r="AY685" s="48">
        <v>0</v>
      </c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742</v>
      </c>
      <c r="E686" s="99" t="s">
        <v>742</v>
      </c>
      <c r="F686" s="99" t="s">
        <v>516</v>
      </c>
      <c r="G686" s="100" t="s">
        <v>524</v>
      </c>
      <c r="H686" s="100">
        <v>29912</v>
      </c>
      <c r="I686" s="99" t="s">
        <v>1057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>
        <v>0</v>
      </c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93">
        <f t="shared" si="233"/>
        <v>0</v>
      </c>
      <c r="AL686" s="94">
        <v>0</v>
      </c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>
        <v>0</v>
      </c>
      <c r="AY686" s="48">
        <v>0</v>
      </c>
      <c r="AZ686" s="93">
        <f t="shared" si="234"/>
        <v>0</v>
      </c>
      <c r="BA686" s="94">
        <v>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742</v>
      </c>
      <c r="E687" s="99" t="s">
        <v>742</v>
      </c>
      <c r="F687" s="99" t="s">
        <v>516</v>
      </c>
      <c r="G687" s="100" t="s">
        <v>744</v>
      </c>
      <c r="H687" s="100">
        <v>29967</v>
      </c>
      <c r="I687" s="99" t="s">
        <v>1058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>
        <v>0</v>
      </c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93">
        <f t="shared" si="233"/>
        <v>0</v>
      </c>
      <c r="AL687" s="94">
        <v>0</v>
      </c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>
        <v>0</v>
      </c>
      <c r="AY687" s="48">
        <v>0</v>
      </c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742</v>
      </c>
      <c r="E688" s="99" t="s">
        <v>742</v>
      </c>
      <c r="F688" s="99" t="s">
        <v>742</v>
      </c>
      <c r="G688" s="100" t="s">
        <v>542</v>
      </c>
      <c r="H688" s="100">
        <v>29973</v>
      </c>
      <c r="I688" s="99" t="s">
        <v>1059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93">
        <f t="shared" si="232"/>
        <v>0</v>
      </c>
      <c r="W688" s="94">
        <v>0</v>
      </c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93">
        <f t="shared" si="233"/>
        <v>0</v>
      </c>
      <c r="AL688" s="94">
        <v>0</v>
      </c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>
        <v>0</v>
      </c>
      <c r="AY688" s="48">
        <v>0</v>
      </c>
      <c r="AZ688" s="93">
        <f t="shared" si="234"/>
        <v>0</v>
      </c>
      <c r="BA688" s="94">
        <v>0</v>
      </c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742</v>
      </c>
      <c r="E689" s="99" t="s">
        <v>742</v>
      </c>
      <c r="F689" s="99" t="s">
        <v>516</v>
      </c>
      <c r="G689" s="100" t="s">
        <v>744</v>
      </c>
      <c r="H689" s="100">
        <v>29976</v>
      </c>
      <c r="I689" s="99" t="s">
        <v>1060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>
        <v>0</v>
      </c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93">
        <f t="shared" si="233"/>
        <v>0</v>
      </c>
      <c r="AL689" s="94">
        <v>0</v>
      </c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>
        <v>0</v>
      </c>
      <c r="AY689" s="48">
        <v>0</v>
      </c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742</v>
      </c>
      <c r="E690" s="99" t="s">
        <v>742</v>
      </c>
      <c r="F690" s="99" t="s">
        <v>516</v>
      </c>
      <c r="G690" s="100" t="s">
        <v>744</v>
      </c>
      <c r="H690" s="100">
        <v>29977</v>
      </c>
      <c r="I690" s="99" t="s">
        <v>1061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>
        <v>0</v>
      </c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93">
        <f t="shared" si="233"/>
        <v>0</v>
      </c>
      <c r="AL690" s="94">
        <v>0</v>
      </c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>
        <v>0</v>
      </c>
      <c r="AY690" s="48">
        <v>0</v>
      </c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742</v>
      </c>
      <c r="E691" s="99" t="s">
        <v>742</v>
      </c>
      <c r="F691" s="99" t="s">
        <v>516</v>
      </c>
      <c r="G691" s="100" t="s">
        <v>744</v>
      </c>
      <c r="H691" s="100">
        <v>30010</v>
      </c>
      <c r="I691" s="99" t="s">
        <v>1062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>
        <v>0</v>
      </c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93">
        <f t="shared" si="233"/>
        <v>0</v>
      </c>
      <c r="AL691" s="94">
        <v>0</v>
      </c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>
        <v>0</v>
      </c>
      <c r="AY691" s="48">
        <v>0</v>
      </c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535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1063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>
        <v>0</v>
      </c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93">
        <f t="shared" si="233"/>
        <v>0</v>
      </c>
      <c r="AL692" s="94">
        <v>0</v>
      </c>
      <c r="AM692" s="107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>
        <v>0</v>
      </c>
      <c r="AW692" s="48">
        <v>0</v>
      </c>
      <c r="AX692" s="48">
        <v>1</v>
      </c>
      <c r="AY692" s="48">
        <v>0</v>
      </c>
      <c r="AZ692" s="93">
        <f t="shared" si="234"/>
        <v>2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1</v>
      </c>
      <c r="BN692" s="48">
        <f t="shared" si="246"/>
        <v>0</v>
      </c>
      <c r="BO692" s="117">
        <f t="shared" si="252"/>
        <v>0</v>
      </c>
      <c r="BP692" s="87">
        <f t="shared" si="247"/>
        <v>2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742</v>
      </c>
      <c r="E693" s="99" t="s">
        <v>742</v>
      </c>
      <c r="F693" s="99" t="s">
        <v>742</v>
      </c>
      <c r="G693" s="100" t="s">
        <v>542</v>
      </c>
      <c r="H693" s="100">
        <v>30071</v>
      </c>
      <c r="I693" s="99" t="s">
        <v>1064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>
        <v>0</v>
      </c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93">
        <f t="shared" si="233"/>
        <v>0</v>
      </c>
      <c r="AL693" s="94">
        <v>0</v>
      </c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>
        <v>0</v>
      </c>
      <c r="AY693" s="48">
        <v>0</v>
      </c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642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1065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>
        <v>0</v>
      </c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93">
        <f t="shared" si="233"/>
        <v>0</v>
      </c>
      <c r="AL694" s="94">
        <v>0</v>
      </c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>
        <v>0</v>
      </c>
      <c r="AY694" s="48">
        <v>0</v>
      </c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642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1066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>
        <v>0</v>
      </c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93">
        <f t="shared" si="233"/>
        <v>0</v>
      </c>
      <c r="AL695" s="94">
        <v>0</v>
      </c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>
        <v>0</v>
      </c>
      <c r="AY695" s="48">
        <v>0</v>
      </c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742</v>
      </c>
      <c r="E696" s="99" t="s">
        <v>742</v>
      </c>
      <c r="F696" s="99" t="s">
        <v>742</v>
      </c>
      <c r="G696" s="100" t="s">
        <v>522</v>
      </c>
      <c r="H696" s="100">
        <v>30374</v>
      </c>
      <c r="I696" s="99" t="s">
        <v>1067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0</v>
      </c>
      <c r="W696" s="94">
        <v>0</v>
      </c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93">
        <f t="shared" si="233"/>
        <v>0</v>
      </c>
      <c r="AL696" s="94">
        <v>0</v>
      </c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>
        <v>0</v>
      </c>
      <c r="AY696" s="48">
        <v>0</v>
      </c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535</v>
      </c>
      <c r="E697" s="99" t="s">
        <v>510</v>
      </c>
      <c r="F697" s="99" t="s">
        <v>238</v>
      </c>
      <c r="G697" s="100" t="s">
        <v>744</v>
      </c>
      <c r="H697" s="100">
        <v>30473</v>
      </c>
      <c r="I697" s="99" t="s">
        <v>1068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>
        <v>0</v>
      </c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93">
        <f t="shared" si="233"/>
        <v>0</v>
      </c>
      <c r="AL697" s="94">
        <v>0</v>
      </c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>
        <v>0</v>
      </c>
      <c r="AY697" s="48">
        <v>0</v>
      </c>
      <c r="AZ697" s="93">
        <f t="shared" si="234"/>
        <v>0</v>
      </c>
      <c r="BA697" s="94">
        <v>0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535</v>
      </c>
      <c r="E698" s="99" t="s">
        <v>510</v>
      </c>
      <c r="F698" s="99" t="s">
        <v>456</v>
      </c>
      <c r="G698" s="100" t="s">
        <v>744</v>
      </c>
      <c r="H698" s="100">
        <v>30484</v>
      </c>
      <c r="I698" s="99" t="s">
        <v>1069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>
        <v>0</v>
      </c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93">
        <f t="shared" si="233"/>
        <v>0</v>
      </c>
      <c r="AL698" s="94">
        <v>0</v>
      </c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>
        <v>0</v>
      </c>
      <c r="AY698" s="48">
        <v>0</v>
      </c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535</v>
      </c>
      <c r="E699" s="99" t="s">
        <v>510</v>
      </c>
      <c r="F699" s="99" t="s">
        <v>455</v>
      </c>
      <c r="G699" s="100" t="s">
        <v>744</v>
      </c>
      <c r="H699" s="100">
        <v>30485</v>
      </c>
      <c r="I699" s="99" t="s">
        <v>1070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>
        <v>0</v>
      </c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93">
        <f t="shared" si="233"/>
        <v>0</v>
      </c>
      <c r="AL699" s="94">
        <v>0</v>
      </c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>
        <v>0</v>
      </c>
      <c r="AY699" s="48">
        <v>0</v>
      </c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535</v>
      </c>
      <c r="E700" s="99" t="s">
        <v>510</v>
      </c>
      <c r="F700" s="99" t="s">
        <v>48</v>
      </c>
      <c r="G700" s="100" t="s">
        <v>744</v>
      </c>
      <c r="H700" s="100">
        <v>30486</v>
      </c>
      <c r="I700" s="99" t="s">
        <v>1071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93">
        <f t="shared" si="232"/>
        <v>0</v>
      </c>
      <c r="W700" s="94">
        <v>0</v>
      </c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93">
        <f t="shared" si="233"/>
        <v>0</v>
      </c>
      <c r="AL700" s="94">
        <v>0</v>
      </c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>
        <v>0</v>
      </c>
      <c r="AY700" s="48">
        <v>0</v>
      </c>
      <c r="AZ700" s="93">
        <f t="shared" si="234"/>
        <v>0</v>
      </c>
      <c r="BA700" s="94">
        <v>0</v>
      </c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642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1072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>
        <v>0</v>
      </c>
      <c r="V701" s="93">
        <f t="shared" si="232"/>
        <v>0</v>
      </c>
      <c r="W701" s="94">
        <v>0</v>
      </c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>
        <v>0</v>
      </c>
      <c r="AK701" s="93">
        <f t="shared" si="233"/>
        <v>0</v>
      </c>
      <c r="AL701" s="94">
        <v>0</v>
      </c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>
        <v>0</v>
      </c>
      <c r="AY701" s="48">
        <v>0</v>
      </c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742</v>
      </c>
      <c r="E702" s="99" t="s">
        <v>742</v>
      </c>
      <c r="F702" s="99" t="s">
        <v>742</v>
      </c>
      <c r="G702" s="100" t="s">
        <v>744</v>
      </c>
      <c r="H702" s="100">
        <v>30510</v>
      </c>
      <c r="I702" s="99" t="s">
        <v>1073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93">
        <f t="shared" si="232"/>
        <v>0</v>
      </c>
      <c r="W702" s="94">
        <v>0</v>
      </c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93">
        <f t="shared" si="233"/>
        <v>0</v>
      </c>
      <c r="AL702" s="94">
        <v>0</v>
      </c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>
        <v>0</v>
      </c>
      <c r="AY702" s="48">
        <v>0</v>
      </c>
      <c r="AZ702" s="93">
        <f t="shared" si="234"/>
        <v>0</v>
      </c>
      <c r="BA702" s="94">
        <v>0</v>
      </c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742</v>
      </c>
      <c r="E703" s="99" t="s">
        <v>742</v>
      </c>
      <c r="F703" s="99" t="s">
        <v>742</v>
      </c>
      <c r="G703" s="100" t="s">
        <v>744</v>
      </c>
      <c r="H703" s="100">
        <v>30542</v>
      </c>
      <c r="I703" s="99" t="s">
        <v>1074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93">
        <f t="shared" si="232"/>
        <v>0</v>
      </c>
      <c r="W703" s="94">
        <v>0</v>
      </c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93">
        <f t="shared" si="233"/>
        <v>0</v>
      </c>
      <c r="AL703" s="94">
        <v>0</v>
      </c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>
        <v>0</v>
      </c>
      <c r="AY703" s="48">
        <v>0</v>
      </c>
      <c r="AZ703" s="93">
        <f t="shared" si="234"/>
        <v>0</v>
      </c>
      <c r="BA703" s="94">
        <v>0</v>
      </c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742</v>
      </c>
      <c r="E704" s="99" t="s">
        <v>742</v>
      </c>
      <c r="F704" s="99" t="s">
        <v>742</v>
      </c>
      <c r="G704" s="100" t="s">
        <v>542</v>
      </c>
      <c r="H704" s="100">
        <v>30578</v>
      </c>
      <c r="I704" s="99" t="s">
        <v>978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93">
        <f t="shared" si="232"/>
        <v>0</v>
      </c>
      <c r="W704" s="94">
        <v>0</v>
      </c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93">
        <f t="shared" si="233"/>
        <v>0</v>
      </c>
      <c r="AL704" s="94">
        <v>0</v>
      </c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>
        <v>0</v>
      </c>
      <c r="AY704" s="48">
        <v>0</v>
      </c>
      <c r="AZ704" s="93">
        <f t="shared" si="234"/>
        <v>0</v>
      </c>
      <c r="BA704" s="94">
        <v>0</v>
      </c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742</v>
      </c>
      <c r="E705" s="99" t="s">
        <v>742</v>
      </c>
      <c r="F705" s="99" t="s">
        <v>742</v>
      </c>
      <c r="G705" s="100" t="s">
        <v>542</v>
      </c>
      <c r="H705" s="100">
        <v>30738</v>
      </c>
      <c r="I705" s="99" t="s">
        <v>1075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93">
        <f t="shared" si="232"/>
        <v>0</v>
      </c>
      <c r="W705" s="94">
        <v>0</v>
      </c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93">
        <f t="shared" si="233"/>
        <v>0</v>
      </c>
      <c r="AL705" s="94">
        <v>0</v>
      </c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>
        <v>0</v>
      </c>
      <c r="AY705" s="48">
        <v>0</v>
      </c>
      <c r="AZ705" s="93">
        <f t="shared" si="234"/>
        <v>0</v>
      </c>
      <c r="BA705" s="94">
        <v>0</v>
      </c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576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>
        <v>0</v>
      </c>
      <c r="AW706" s="48">
        <v>0</v>
      </c>
      <c r="AX706" s="48">
        <v>0</v>
      </c>
      <c r="AY706" s="48">
        <v>0</v>
      </c>
      <c r="AZ706" s="93">
        <f t="shared" ref="AZ706:AZ760" si="255">SUM(AN706:AY706)</f>
        <v>12</v>
      </c>
      <c r="BA706" s="94">
        <v>0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12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742</v>
      </c>
      <c r="E707" s="99" t="s">
        <v>742</v>
      </c>
      <c r="F707" s="99" t="s">
        <v>742</v>
      </c>
      <c r="G707" s="100" t="s">
        <v>542</v>
      </c>
      <c r="H707" s="100">
        <v>30806</v>
      </c>
      <c r="I707" s="99" t="s">
        <v>1076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>
        <v>0</v>
      </c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93">
        <f t="shared" si="254"/>
        <v>0</v>
      </c>
      <c r="AL707" s="94">
        <v>0</v>
      </c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>
        <v>0</v>
      </c>
      <c r="AY707" s="48">
        <v>0</v>
      </c>
      <c r="AZ707" s="93">
        <f t="shared" si="255"/>
        <v>0</v>
      </c>
      <c r="BA707" s="94">
        <v>0</v>
      </c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742</v>
      </c>
      <c r="E708" s="99" t="s">
        <v>742</v>
      </c>
      <c r="F708" s="99" t="s">
        <v>742</v>
      </c>
      <c r="G708" s="100" t="s">
        <v>542</v>
      </c>
      <c r="H708" s="100">
        <v>30828</v>
      </c>
      <c r="I708" s="99" t="s">
        <v>1077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93">
        <f t="shared" si="253"/>
        <v>0</v>
      </c>
      <c r="W708" s="94">
        <v>0</v>
      </c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93">
        <f t="shared" si="254"/>
        <v>0</v>
      </c>
      <c r="AL708" s="94">
        <v>0</v>
      </c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>
        <v>0</v>
      </c>
      <c r="AY708" s="48">
        <v>0</v>
      </c>
      <c r="AZ708" s="93">
        <f t="shared" si="255"/>
        <v>0</v>
      </c>
      <c r="BA708" s="94">
        <v>0</v>
      </c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576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1078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0</v>
      </c>
      <c r="W709" s="94">
        <v>0</v>
      </c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93">
        <f t="shared" si="254"/>
        <v>0</v>
      </c>
      <c r="AL709" s="94">
        <v>0</v>
      </c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>
        <v>0</v>
      </c>
      <c r="AX709" s="48">
        <v>0</v>
      </c>
      <c r="AY709" s="48">
        <v>0</v>
      </c>
      <c r="AZ709" s="93">
        <f t="shared" si="255"/>
        <v>0</v>
      </c>
      <c r="BA709" s="94">
        <v>0</v>
      </c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742</v>
      </c>
      <c r="E710" s="99" t="s">
        <v>742</v>
      </c>
      <c r="F710" s="99" t="s">
        <v>742</v>
      </c>
      <c r="G710" s="100" t="s">
        <v>542</v>
      </c>
      <c r="H710" s="100">
        <v>30865</v>
      </c>
      <c r="I710" s="99" t="s">
        <v>1079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0</v>
      </c>
      <c r="W710" s="94">
        <v>0</v>
      </c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93">
        <f t="shared" si="254"/>
        <v>0</v>
      </c>
      <c r="AL710" s="94">
        <v>0</v>
      </c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>
        <v>0</v>
      </c>
      <c r="AY710" s="48">
        <v>0</v>
      </c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742</v>
      </c>
      <c r="E711" s="99" t="s">
        <v>742</v>
      </c>
      <c r="F711" s="99" t="s">
        <v>742</v>
      </c>
      <c r="G711" s="100" t="s">
        <v>524</v>
      </c>
      <c r="H711" s="100">
        <v>30934</v>
      </c>
      <c r="I711" s="99" t="s">
        <v>1080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>
        <v>0</v>
      </c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>
        <v>0</v>
      </c>
      <c r="AY711" s="48">
        <v>0</v>
      </c>
      <c r="AZ711" s="93">
        <f t="shared" si="255"/>
        <v>0</v>
      </c>
      <c r="BA711" s="94">
        <v>0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568</v>
      </c>
      <c r="B712" s="99" t="s">
        <v>254</v>
      </c>
      <c r="C712" s="100">
        <v>0</v>
      </c>
      <c r="D712" s="99" t="s">
        <v>742</v>
      </c>
      <c r="E712" s="99" t="s">
        <v>742</v>
      </c>
      <c r="F712" s="99" t="s">
        <v>516</v>
      </c>
      <c r="G712" s="100" t="s">
        <v>542</v>
      </c>
      <c r="H712" s="100">
        <v>30985</v>
      </c>
      <c r="I712" s="99" t="s">
        <v>1081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93">
        <f t="shared" si="253"/>
        <v>0</v>
      </c>
      <c r="W712" s="94">
        <v>0</v>
      </c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93">
        <f t="shared" si="254"/>
        <v>0</v>
      </c>
      <c r="AL712" s="94">
        <v>0</v>
      </c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>
        <v>0</v>
      </c>
      <c r="AY712" s="48">
        <v>0</v>
      </c>
      <c r="AZ712" s="93">
        <f t="shared" si="255"/>
        <v>0</v>
      </c>
      <c r="BA712" s="94">
        <v>0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742</v>
      </c>
      <c r="E713" s="99" t="s">
        <v>742</v>
      </c>
      <c r="F713" s="99" t="s">
        <v>742</v>
      </c>
      <c r="G713" s="100" t="s">
        <v>524</v>
      </c>
      <c r="H713" s="100">
        <v>31080</v>
      </c>
      <c r="I713" s="99" t="s">
        <v>1082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>
        <v>0</v>
      </c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93">
        <f t="shared" si="254"/>
        <v>0</v>
      </c>
      <c r="AL713" s="94">
        <v>0</v>
      </c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>
        <v>0</v>
      </c>
      <c r="AY713" s="48">
        <v>0</v>
      </c>
      <c r="AZ713" s="93">
        <f t="shared" si="255"/>
        <v>0</v>
      </c>
      <c r="BA713" s="94">
        <v>0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608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>
        <v>0</v>
      </c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93">
        <f t="shared" si="254"/>
        <v>0</v>
      </c>
      <c r="AL714" s="94">
        <v>0</v>
      </c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>
        <v>0</v>
      </c>
      <c r="AY714" s="48">
        <v>0</v>
      </c>
      <c r="AZ714" s="93">
        <f t="shared" si="255"/>
        <v>1</v>
      </c>
      <c r="BA714" s="94">
        <v>0</v>
      </c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1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608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>
        <v>0</v>
      </c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93">
        <f t="shared" si="254"/>
        <v>0</v>
      </c>
      <c r="AL715" s="94">
        <v>0</v>
      </c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>
        <v>0</v>
      </c>
      <c r="AY715" s="48">
        <v>0</v>
      </c>
      <c r="AZ715" s="93">
        <f t="shared" si="255"/>
        <v>0</v>
      </c>
      <c r="BA715" s="94">
        <v>0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629</v>
      </c>
      <c r="E716" s="99" t="s">
        <v>460</v>
      </c>
      <c r="F716" s="99" t="s">
        <v>516</v>
      </c>
      <c r="G716" s="100" t="s">
        <v>744</v>
      </c>
      <c r="H716" s="100">
        <v>31157</v>
      </c>
      <c r="I716" s="99" t="s">
        <v>1083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0</v>
      </c>
      <c r="W716" s="94">
        <v>0</v>
      </c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93">
        <f t="shared" si="254"/>
        <v>0</v>
      </c>
      <c r="AL716" s="94">
        <v>0</v>
      </c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>
        <v>0</v>
      </c>
      <c r="AY716" s="48">
        <v>0</v>
      </c>
      <c r="AZ716" s="93">
        <f t="shared" si="255"/>
        <v>0</v>
      </c>
      <c r="BA716" s="94">
        <v>0</v>
      </c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742</v>
      </c>
      <c r="E717" s="99" t="s">
        <v>742</v>
      </c>
      <c r="F717" s="99" t="s">
        <v>516</v>
      </c>
      <c r="G717" s="100" t="s">
        <v>744</v>
      </c>
      <c r="H717" s="100">
        <v>31220</v>
      </c>
      <c r="I717" s="99" t="s">
        <v>1084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93">
        <f t="shared" si="253"/>
        <v>0</v>
      </c>
      <c r="W717" s="94">
        <v>0</v>
      </c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93">
        <f t="shared" si="254"/>
        <v>0</v>
      </c>
      <c r="AL717" s="94">
        <v>0</v>
      </c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>
        <v>0</v>
      </c>
      <c r="AY717" s="48">
        <v>0</v>
      </c>
      <c r="AZ717" s="93">
        <f t="shared" si="255"/>
        <v>0</v>
      </c>
      <c r="BA717" s="94">
        <v>0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629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1085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93">
        <f t="shared" si="253"/>
        <v>0</v>
      </c>
      <c r="W718" s="94">
        <v>0</v>
      </c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93">
        <f t="shared" si="254"/>
        <v>0</v>
      </c>
      <c r="AL718" s="94">
        <v>0</v>
      </c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>
        <v>0</v>
      </c>
      <c r="AY718" s="48">
        <v>0</v>
      </c>
      <c r="AZ718" s="93">
        <f t="shared" si="255"/>
        <v>0</v>
      </c>
      <c r="BA718" s="94">
        <v>0</v>
      </c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629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0</v>
      </c>
      <c r="W719" s="94">
        <v>0</v>
      </c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93">
        <f t="shared" si="254"/>
        <v>0</v>
      </c>
      <c r="AL719" s="94">
        <v>0</v>
      </c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>
        <v>0</v>
      </c>
      <c r="AY719" s="48">
        <v>0</v>
      </c>
      <c r="AZ719" s="93">
        <f t="shared" si="255"/>
        <v>0</v>
      </c>
      <c r="BA719" s="94">
        <v>0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742</v>
      </c>
      <c r="E720" s="99" t="s">
        <v>742</v>
      </c>
      <c r="F720" s="99" t="s">
        <v>742</v>
      </c>
      <c r="G720" s="100" t="s">
        <v>522</v>
      </c>
      <c r="H720" s="100">
        <v>31289</v>
      </c>
      <c r="I720" s="99" t="s">
        <v>1086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>
        <v>0</v>
      </c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93">
        <f t="shared" si="254"/>
        <v>0</v>
      </c>
      <c r="AL720" s="94">
        <v>0</v>
      </c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>
        <v>0</v>
      </c>
      <c r="AY720" s="48">
        <v>0</v>
      </c>
      <c r="AZ720" s="93">
        <f t="shared" si="255"/>
        <v>0</v>
      </c>
      <c r="BA720" s="94">
        <v>0</v>
      </c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608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1087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93">
        <f t="shared" si="253"/>
        <v>0</v>
      </c>
      <c r="W721" s="94">
        <v>0</v>
      </c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93">
        <f t="shared" si="254"/>
        <v>0</v>
      </c>
      <c r="AL721" s="94">
        <v>0</v>
      </c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1</v>
      </c>
      <c r="AW721" s="48">
        <v>0</v>
      </c>
      <c r="AX721" s="48">
        <v>0</v>
      </c>
      <c r="AY721" s="48">
        <v>0</v>
      </c>
      <c r="AZ721" s="93">
        <f t="shared" si="255"/>
        <v>1</v>
      </c>
      <c r="BA721" s="94">
        <v>0</v>
      </c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1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1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608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>
        <v>0</v>
      </c>
      <c r="V722" s="93">
        <f t="shared" si="253"/>
        <v>0</v>
      </c>
      <c r="W722" s="94">
        <v>0</v>
      </c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>
        <v>0</v>
      </c>
      <c r="AK722" s="93">
        <f t="shared" si="254"/>
        <v>0</v>
      </c>
      <c r="AL722" s="94">
        <v>0</v>
      </c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1</v>
      </c>
      <c r="AW722" s="48">
        <v>0</v>
      </c>
      <c r="AX722" s="48">
        <v>0</v>
      </c>
      <c r="AY722" s="48">
        <v>0</v>
      </c>
      <c r="AZ722" s="93">
        <f t="shared" si="255"/>
        <v>1</v>
      </c>
      <c r="BA722" s="94">
        <v>0</v>
      </c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742</v>
      </c>
      <c r="E723" s="99" t="s">
        <v>742</v>
      </c>
      <c r="F723" s="99" t="s">
        <v>742</v>
      </c>
      <c r="G723" s="100" t="s">
        <v>542</v>
      </c>
      <c r="H723" s="100">
        <v>31389</v>
      </c>
      <c r="I723" s="99" t="s">
        <v>1089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>
        <v>0</v>
      </c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93">
        <f t="shared" si="254"/>
        <v>0</v>
      </c>
      <c r="AL723" s="94">
        <v>0</v>
      </c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>
        <v>0</v>
      </c>
      <c r="AY723" s="48">
        <v>0</v>
      </c>
      <c r="AZ723" s="93">
        <f t="shared" si="255"/>
        <v>0</v>
      </c>
      <c r="BA723" s="94">
        <v>0</v>
      </c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576</v>
      </c>
      <c r="E724" s="99" t="s">
        <v>191</v>
      </c>
      <c r="F724" s="99" t="s">
        <v>363</v>
      </c>
      <c r="G724" s="100" t="s">
        <v>542</v>
      </c>
      <c r="H724" s="100">
        <v>31394</v>
      </c>
      <c r="I724" s="99" t="s">
        <v>1090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0</v>
      </c>
      <c r="W724" s="94">
        <v>0</v>
      </c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93">
        <f t="shared" si="254"/>
        <v>0</v>
      </c>
      <c r="AL724" s="94">
        <v>0</v>
      </c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>
        <v>0</v>
      </c>
      <c r="AY724" s="48">
        <v>0</v>
      </c>
      <c r="AZ724" s="93">
        <f t="shared" si="255"/>
        <v>0</v>
      </c>
      <c r="BA724" s="94">
        <v>0</v>
      </c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742</v>
      </c>
      <c r="E725" s="99" t="s">
        <v>742</v>
      </c>
      <c r="F725" s="99" t="s">
        <v>742</v>
      </c>
      <c r="G725" s="100" t="s">
        <v>744</v>
      </c>
      <c r="H725" s="100">
        <v>31443</v>
      </c>
      <c r="I725" s="99" t="s">
        <v>1091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>
        <v>0</v>
      </c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93">
        <f t="shared" si="254"/>
        <v>0</v>
      </c>
      <c r="AL725" s="94">
        <v>0</v>
      </c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>
        <v>0</v>
      </c>
      <c r="AY725" s="48">
        <v>0</v>
      </c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742</v>
      </c>
      <c r="E726" s="99" t="s">
        <v>742</v>
      </c>
      <c r="F726" s="99" t="s">
        <v>742</v>
      </c>
      <c r="G726" s="100" t="s">
        <v>542</v>
      </c>
      <c r="H726" s="100">
        <v>31444</v>
      </c>
      <c r="I726" s="99" t="s">
        <v>1092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>
        <v>0</v>
      </c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93">
        <f t="shared" si="254"/>
        <v>0</v>
      </c>
      <c r="AL726" s="94">
        <v>0</v>
      </c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>
        <v>0</v>
      </c>
      <c r="AY726" s="48">
        <v>0</v>
      </c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608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1093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>
        <v>0</v>
      </c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93">
        <f t="shared" si="254"/>
        <v>0</v>
      </c>
      <c r="AL727" s="94">
        <v>0</v>
      </c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>
        <v>0</v>
      </c>
      <c r="AY727" s="48">
        <v>0</v>
      </c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742</v>
      </c>
      <c r="E728" s="99" t="s">
        <v>742</v>
      </c>
      <c r="F728" s="99" t="s">
        <v>742</v>
      </c>
      <c r="G728" s="100" t="s">
        <v>524</v>
      </c>
      <c r="H728" s="100">
        <v>31613</v>
      </c>
      <c r="I728" s="99" t="s">
        <v>1094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>
        <v>0</v>
      </c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93">
        <f t="shared" si="254"/>
        <v>0</v>
      </c>
      <c r="AL728" s="94">
        <v>0</v>
      </c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>
        <v>0</v>
      </c>
      <c r="AY728" s="48">
        <v>0</v>
      </c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742</v>
      </c>
      <c r="E729" s="99" t="s">
        <v>742</v>
      </c>
      <c r="F729" s="99" t="s">
        <v>742</v>
      </c>
      <c r="G729" s="100" t="s">
        <v>542</v>
      </c>
      <c r="H729" s="100">
        <v>31620</v>
      </c>
      <c r="I729" s="99" t="s">
        <v>931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>
        <v>0</v>
      </c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93">
        <f t="shared" si="254"/>
        <v>0</v>
      </c>
      <c r="AL729" s="94">
        <v>0</v>
      </c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>
        <v>0</v>
      </c>
      <c r="AY729" s="48">
        <v>0</v>
      </c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608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1095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>
        <v>0</v>
      </c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93">
        <f t="shared" si="254"/>
        <v>0</v>
      </c>
      <c r="AL730" s="94">
        <v>0</v>
      </c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>
        <v>0</v>
      </c>
      <c r="AW730" s="48">
        <v>0</v>
      </c>
      <c r="AX730" s="48">
        <v>0</v>
      </c>
      <c r="AY730" s="48">
        <v>0</v>
      </c>
      <c r="AZ730" s="93">
        <f t="shared" si="255"/>
        <v>0</v>
      </c>
      <c r="BA730" s="94">
        <v>0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742</v>
      </c>
      <c r="E731" s="99" t="s">
        <v>742</v>
      </c>
      <c r="F731" s="99" t="s">
        <v>742</v>
      </c>
      <c r="G731" s="100" t="s">
        <v>542</v>
      </c>
      <c r="H731" s="100">
        <v>31669</v>
      </c>
      <c r="I731" s="99" t="s">
        <v>1096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>
        <v>0</v>
      </c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93">
        <f t="shared" si="254"/>
        <v>0</v>
      </c>
      <c r="AL731" s="94">
        <v>0</v>
      </c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>
        <v>0</v>
      </c>
      <c r="AY731" s="48">
        <v>0</v>
      </c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742</v>
      </c>
      <c r="E732" s="99" t="s">
        <v>742</v>
      </c>
      <c r="F732" s="99" t="s">
        <v>742</v>
      </c>
      <c r="G732" s="100" t="s">
        <v>524</v>
      </c>
      <c r="H732" s="100">
        <v>31670</v>
      </c>
      <c r="I732" s="99" t="s">
        <v>1097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>
        <v>0</v>
      </c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93">
        <f t="shared" si="254"/>
        <v>0</v>
      </c>
      <c r="AL732" s="94">
        <v>0</v>
      </c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>
        <v>0</v>
      </c>
      <c r="AY732" s="48">
        <v>0</v>
      </c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629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1098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>
        <v>0</v>
      </c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93">
        <f t="shared" si="254"/>
        <v>0</v>
      </c>
      <c r="AL733" s="94">
        <v>0</v>
      </c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>
        <v>0</v>
      </c>
      <c r="AY733" s="48">
        <v>0</v>
      </c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629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>
        <v>0</v>
      </c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93">
        <f t="shared" si="254"/>
        <v>0</v>
      </c>
      <c r="AL734" s="94">
        <v>0</v>
      </c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>
        <v>0</v>
      </c>
      <c r="AY734" s="48">
        <v>0</v>
      </c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742</v>
      </c>
      <c r="E735" s="99" t="s">
        <v>742</v>
      </c>
      <c r="F735" s="99" t="s">
        <v>742</v>
      </c>
      <c r="G735" s="100" t="s">
        <v>542</v>
      </c>
      <c r="H735" s="100">
        <v>31682</v>
      </c>
      <c r="I735" s="99" t="s">
        <v>1100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>
        <v>0</v>
      </c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93">
        <f t="shared" si="254"/>
        <v>0</v>
      </c>
      <c r="AL735" s="94">
        <v>0</v>
      </c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>
        <v>0</v>
      </c>
      <c r="AY735" s="48">
        <v>0</v>
      </c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608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1101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>
        <v>0</v>
      </c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93">
        <f t="shared" si="254"/>
        <v>0</v>
      </c>
      <c r="AL736" s="94">
        <v>0</v>
      </c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>
        <v>0</v>
      </c>
      <c r="AY736" s="48">
        <v>0</v>
      </c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742</v>
      </c>
      <c r="E737" s="99" t="s">
        <v>742</v>
      </c>
      <c r="F737" s="99" t="s">
        <v>742</v>
      </c>
      <c r="G737" s="100" t="s">
        <v>524</v>
      </c>
      <c r="H737" s="100">
        <v>31735</v>
      </c>
      <c r="I737" s="99" t="s">
        <v>1102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>
        <v>0</v>
      </c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93">
        <f t="shared" si="254"/>
        <v>0</v>
      </c>
      <c r="AL737" s="94">
        <v>0</v>
      </c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>
        <v>0</v>
      </c>
      <c r="AY737" s="48">
        <v>0</v>
      </c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742</v>
      </c>
      <c r="E738" s="99" t="s">
        <v>742</v>
      </c>
      <c r="F738" s="99" t="s">
        <v>742</v>
      </c>
      <c r="G738" s="100" t="s">
        <v>744</v>
      </c>
      <c r="H738" s="100">
        <v>31737</v>
      </c>
      <c r="I738" s="99" t="s">
        <v>1103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>
        <v>0</v>
      </c>
      <c r="V738" s="93">
        <f t="shared" si="253"/>
        <v>0</v>
      </c>
      <c r="W738" s="94">
        <v>0</v>
      </c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93">
        <f t="shared" si="254"/>
        <v>0</v>
      </c>
      <c r="AL738" s="94">
        <v>0</v>
      </c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>
        <v>0</v>
      </c>
      <c r="AY738" s="48">
        <v>0</v>
      </c>
      <c r="AZ738" s="93">
        <f t="shared" si="255"/>
        <v>0</v>
      </c>
      <c r="BA738" s="94">
        <v>0</v>
      </c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742</v>
      </c>
      <c r="E739" s="99" t="s">
        <v>742</v>
      </c>
      <c r="F739" s="99" t="s">
        <v>742</v>
      </c>
      <c r="G739" s="100" t="s">
        <v>542</v>
      </c>
      <c r="H739" s="100">
        <v>31742</v>
      </c>
      <c r="I739" s="99" t="s">
        <v>1104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>
        <v>0</v>
      </c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93">
        <f t="shared" si="254"/>
        <v>0</v>
      </c>
      <c r="AL739" s="94">
        <v>0</v>
      </c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>
        <v>0</v>
      </c>
      <c r="AY739" s="48">
        <v>0</v>
      </c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742</v>
      </c>
      <c r="E740" s="99" t="s">
        <v>742</v>
      </c>
      <c r="F740" s="99" t="s">
        <v>742</v>
      </c>
      <c r="G740" s="100" t="s">
        <v>542</v>
      </c>
      <c r="H740" s="100">
        <v>31745</v>
      </c>
      <c r="I740" s="99" t="s">
        <v>1105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>
        <v>0</v>
      </c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93">
        <f t="shared" si="254"/>
        <v>0</v>
      </c>
      <c r="AL740" s="94">
        <v>0</v>
      </c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>
        <v>0</v>
      </c>
      <c r="AY740" s="48">
        <v>0</v>
      </c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742</v>
      </c>
      <c r="E741" s="99" t="s">
        <v>742</v>
      </c>
      <c r="F741" s="99" t="s">
        <v>742</v>
      </c>
      <c r="G741" s="100" t="s">
        <v>542</v>
      </c>
      <c r="H741" s="100">
        <v>31749</v>
      </c>
      <c r="I741" s="99" t="s">
        <v>1106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>
        <v>0</v>
      </c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93">
        <f t="shared" si="254"/>
        <v>0</v>
      </c>
      <c r="AL741" s="94">
        <v>0</v>
      </c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>
        <v>0</v>
      </c>
      <c r="AY741" s="48">
        <v>0</v>
      </c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742</v>
      </c>
      <c r="E742" s="99" t="s">
        <v>742</v>
      </c>
      <c r="F742" s="99" t="s">
        <v>516</v>
      </c>
      <c r="G742" s="100" t="s">
        <v>542</v>
      </c>
      <c r="H742" s="100">
        <v>31787</v>
      </c>
      <c r="I742" s="99" t="s">
        <v>1107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>
        <v>0</v>
      </c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93">
        <f t="shared" si="254"/>
        <v>0</v>
      </c>
      <c r="AL742" s="94">
        <v>0</v>
      </c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>
        <v>0</v>
      </c>
      <c r="AY742" s="48">
        <v>0</v>
      </c>
      <c r="AZ742" s="93">
        <f t="shared" si="255"/>
        <v>0</v>
      </c>
      <c r="BA742" s="94">
        <v>0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742</v>
      </c>
      <c r="E743" s="99" t="s">
        <v>742</v>
      </c>
      <c r="F743" s="99" t="s">
        <v>742</v>
      </c>
      <c r="G743" s="100" t="s">
        <v>542</v>
      </c>
      <c r="H743" s="100">
        <v>31788</v>
      </c>
      <c r="I743" s="99" t="s">
        <v>1108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>
        <v>0</v>
      </c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>
        <v>0</v>
      </c>
      <c r="AK743" s="93">
        <f t="shared" si="254"/>
        <v>0</v>
      </c>
      <c r="AL743" s="94">
        <v>0</v>
      </c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>
        <v>0</v>
      </c>
      <c r="AY743" s="48">
        <v>0</v>
      </c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742</v>
      </c>
      <c r="E744" s="99" t="s">
        <v>742</v>
      </c>
      <c r="F744" s="99" t="s">
        <v>742</v>
      </c>
      <c r="G744" s="100" t="s">
        <v>542</v>
      </c>
      <c r="H744" s="100">
        <v>31789</v>
      </c>
      <c r="I744" s="99" t="s">
        <v>1109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>
        <v>0</v>
      </c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93">
        <f t="shared" si="254"/>
        <v>0</v>
      </c>
      <c r="AL744" s="94">
        <v>0</v>
      </c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>
        <v>0</v>
      </c>
      <c r="AY744" s="48">
        <v>0</v>
      </c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576</v>
      </c>
      <c r="E745" s="99" t="s">
        <v>191</v>
      </c>
      <c r="F745" s="99" t="s">
        <v>363</v>
      </c>
      <c r="G745" s="100" t="s">
        <v>542</v>
      </c>
      <c r="H745" s="100">
        <v>31794</v>
      </c>
      <c r="I745" s="99" t="s">
        <v>1110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>
        <v>0</v>
      </c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93">
        <f t="shared" si="254"/>
        <v>0</v>
      </c>
      <c r="AL745" s="94">
        <v>0</v>
      </c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>
        <v>0</v>
      </c>
      <c r="AY745" s="48">
        <v>0</v>
      </c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608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>
        <v>0</v>
      </c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93">
        <f t="shared" si="254"/>
        <v>0</v>
      </c>
      <c r="AL746" s="94">
        <v>0</v>
      </c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>
        <v>0</v>
      </c>
      <c r="AX746" s="48">
        <v>0</v>
      </c>
      <c r="AY746" s="48">
        <v>0</v>
      </c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576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1112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>
        <v>0</v>
      </c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93">
        <f t="shared" si="254"/>
        <v>0</v>
      </c>
      <c r="AL747" s="94">
        <v>0</v>
      </c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>
        <v>0</v>
      </c>
      <c r="AY747" s="48">
        <v>0</v>
      </c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742</v>
      </c>
      <c r="E748" s="99" t="s">
        <v>742</v>
      </c>
      <c r="F748" s="99" t="s">
        <v>742</v>
      </c>
      <c r="G748" s="100" t="s">
        <v>542</v>
      </c>
      <c r="H748" s="100">
        <v>31820</v>
      </c>
      <c r="I748" s="99" t="s">
        <v>1113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>
        <v>0</v>
      </c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93">
        <f t="shared" si="254"/>
        <v>0</v>
      </c>
      <c r="AL748" s="94">
        <v>0</v>
      </c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>
        <v>0</v>
      </c>
      <c r="AY748" s="48">
        <v>0</v>
      </c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608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1114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>
        <v>1</v>
      </c>
      <c r="S749" s="41">
        <v>4</v>
      </c>
      <c r="T749" s="41">
        <v>5</v>
      </c>
      <c r="U749" s="41">
        <v>4</v>
      </c>
      <c r="V749" s="93">
        <f t="shared" si="253"/>
        <v>21</v>
      </c>
      <c r="W749" s="94">
        <v>0</v>
      </c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93">
        <f t="shared" si="254"/>
        <v>0</v>
      </c>
      <c r="AL749" s="94">
        <v>0</v>
      </c>
      <c r="AM749" s="107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>
        <v>1</v>
      </c>
      <c r="AW749" s="48">
        <v>4</v>
      </c>
      <c r="AX749" s="48">
        <v>5</v>
      </c>
      <c r="AY749" s="48">
        <v>4</v>
      </c>
      <c r="AZ749" s="93">
        <f t="shared" si="255"/>
        <v>21</v>
      </c>
      <c r="BA749" s="94">
        <v>0</v>
      </c>
      <c r="BB749" s="107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2</v>
      </c>
      <c r="BL749" s="48">
        <f t="shared" si="265"/>
        <v>8</v>
      </c>
      <c r="BM749" s="48">
        <f t="shared" si="266"/>
        <v>10</v>
      </c>
      <c r="BN749" s="48">
        <f t="shared" si="267"/>
        <v>8</v>
      </c>
      <c r="BO749" s="117">
        <f t="shared" si="273"/>
        <v>0</v>
      </c>
      <c r="BP749" s="87">
        <f t="shared" si="268"/>
        <v>42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742</v>
      </c>
      <c r="E750" s="99" t="s">
        <v>742</v>
      </c>
      <c r="F750" s="99" t="s">
        <v>742</v>
      </c>
      <c r="G750" s="100" t="s">
        <v>524</v>
      </c>
      <c r="H750" s="100">
        <v>31873</v>
      </c>
      <c r="I750" s="99" t="s">
        <v>1115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>
        <v>0</v>
      </c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93">
        <f t="shared" si="254"/>
        <v>0</v>
      </c>
      <c r="AL750" s="94">
        <v>0</v>
      </c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>
        <v>0</v>
      </c>
      <c r="AY750" s="48">
        <v>0</v>
      </c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742</v>
      </c>
      <c r="E751" s="99" t="s">
        <v>742</v>
      </c>
      <c r="F751" s="99" t="s">
        <v>742</v>
      </c>
      <c r="G751" s="100" t="s">
        <v>522</v>
      </c>
      <c r="H751" s="100">
        <v>31924</v>
      </c>
      <c r="I751" s="99" t="s">
        <v>1116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>
        <v>0</v>
      </c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93">
        <f t="shared" si="254"/>
        <v>0</v>
      </c>
      <c r="AL751" s="94">
        <v>0</v>
      </c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>
        <v>0</v>
      </c>
      <c r="AY751" s="48">
        <v>0</v>
      </c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742</v>
      </c>
      <c r="E752" s="99" t="s">
        <v>742</v>
      </c>
      <c r="F752" s="99" t="s">
        <v>742</v>
      </c>
      <c r="G752" s="100" t="s">
        <v>524</v>
      </c>
      <c r="H752" s="100">
        <v>31974</v>
      </c>
      <c r="I752" s="99" t="s">
        <v>1117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>
        <v>0</v>
      </c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93">
        <f t="shared" si="254"/>
        <v>0</v>
      </c>
      <c r="AL752" s="94">
        <v>0</v>
      </c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>
        <v>0</v>
      </c>
      <c r="AY752" s="48">
        <v>0</v>
      </c>
      <c r="AZ752" s="93">
        <f t="shared" si="255"/>
        <v>0</v>
      </c>
      <c r="BA752" s="94">
        <v>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742</v>
      </c>
      <c r="E753" s="99" t="s">
        <v>742</v>
      </c>
      <c r="F753" s="99" t="s">
        <v>742</v>
      </c>
      <c r="G753" s="100" t="s">
        <v>542</v>
      </c>
      <c r="H753" s="100">
        <v>31982</v>
      </c>
      <c r="I753" s="99" t="s">
        <v>1118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0</v>
      </c>
      <c r="W753" s="94">
        <v>0</v>
      </c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93">
        <f t="shared" si="254"/>
        <v>0</v>
      </c>
      <c r="AL753" s="94">
        <v>0</v>
      </c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>
        <v>0</v>
      </c>
      <c r="AY753" s="48">
        <v>0</v>
      </c>
      <c r="AZ753" s="93">
        <f t="shared" si="255"/>
        <v>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742</v>
      </c>
      <c r="E754" s="99" t="s">
        <v>742</v>
      </c>
      <c r="F754" s="99" t="s">
        <v>742</v>
      </c>
      <c r="G754" s="100" t="s">
        <v>542</v>
      </c>
      <c r="H754" s="100">
        <v>32031</v>
      </c>
      <c r="I754" s="99" t="s">
        <v>1119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0</v>
      </c>
      <c r="W754" s="94">
        <v>0</v>
      </c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93">
        <f t="shared" si="254"/>
        <v>0</v>
      </c>
      <c r="AL754" s="94">
        <v>0</v>
      </c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>
        <v>0</v>
      </c>
      <c r="AY754" s="48">
        <v>0</v>
      </c>
      <c r="AZ754" s="93">
        <f t="shared" si="255"/>
        <v>0</v>
      </c>
      <c r="BA754" s="94">
        <v>0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576</v>
      </c>
      <c r="E755" s="99" t="s">
        <v>191</v>
      </c>
      <c r="F755" s="99" t="s">
        <v>580</v>
      </c>
      <c r="G755" s="100" t="s">
        <v>522</v>
      </c>
      <c r="H755" s="100">
        <v>32054</v>
      </c>
      <c r="I755" s="99" t="s">
        <v>1120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0</v>
      </c>
      <c r="W755" s="94">
        <v>0</v>
      </c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93">
        <f t="shared" si="254"/>
        <v>0</v>
      </c>
      <c r="AL755" s="94">
        <v>0</v>
      </c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>
        <v>0</v>
      </c>
      <c r="AY755" s="48">
        <v>0</v>
      </c>
      <c r="AZ755" s="93">
        <f t="shared" si="255"/>
        <v>0</v>
      </c>
      <c r="BA755" s="94">
        <v>0</v>
      </c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742</v>
      </c>
      <c r="E756" s="99" t="s">
        <v>742</v>
      </c>
      <c r="F756" s="99" t="s">
        <v>742</v>
      </c>
      <c r="G756" s="100" t="s">
        <v>542</v>
      </c>
      <c r="H756" s="100">
        <v>32057</v>
      </c>
      <c r="I756" s="99" t="s">
        <v>1121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>
        <v>0</v>
      </c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93">
        <f t="shared" si="254"/>
        <v>0</v>
      </c>
      <c r="AL756" s="94">
        <v>0</v>
      </c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>
        <v>0</v>
      </c>
      <c r="AY756" s="48">
        <v>0</v>
      </c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742</v>
      </c>
      <c r="E757" s="99" t="s">
        <v>742</v>
      </c>
      <c r="F757" s="99" t="s">
        <v>516</v>
      </c>
      <c r="G757" s="100" t="s">
        <v>542</v>
      </c>
      <c r="H757" s="100">
        <v>32058</v>
      </c>
      <c r="I757" s="99" t="s">
        <v>1122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>
        <v>0</v>
      </c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93">
        <f t="shared" si="254"/>
        <v>0</v>
      </c>
      <c r="AL757" s="94">
        <v>0</v>
      </c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>
        <v>0</v>
      </c>
      <c r="AY757" s="48">
        <v>0</v>
      </c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742</v>
      </c>
      <c r="E758" s="99" t="s">
        <v>742</v>
      </c>
      <c r="F758" s="99" t="s">
        <v>742</v>
      </c>
      <c r="G758" s="100" t="s">
        <v>542</v>
      </c>
      <c r="H758" s="100">
        <v>32160</v>
      </c>
      <c r="I758" s="99" t="s">
        <v>1123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>
        <v>0</v>
      </c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93">
        <f t="shared" si="254"/>
        <v>0</v>
      </c>
      <c r="AL758" s="94">
        <v>0</v>
      </c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>
        <v>0</v>
      </c>
      <c r="AY758" s="48">
        <v>0</v>
      </c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742</v>
      </c>
      <c r="E759" s="99" t="s">
        <v>742</v>
      </c>
      <c r="F759" s="99" t="s">
        <v>742</v>
      </c>
      <c r="G759" s="100" t="s">
        <v>542</v>
      </c>
      <c r="H759" s="100">
        <v>32209</v>
      </c>
      <c r="I759" s="99" t="s">
        <v>1124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>
        <v>0</v>
      </c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93">
        <f t="shared" si="254"/>
        <v>0</v>
      </c>
      <c r="AL759" s="94">
        <v>0</v>
      </c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>
        <v>0</v>
      </c>
      <c r="AY759" s="48">
        <v>0</v>
      </c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576</v>
      </c>
      <c r="E760" s="99" t="s">
        <v>191</v>
      </c>
      <c r="F760" s="99" t="s">
        <v>363</v>
      </c>
      <c r="G760" s="100" t="s">
        <v>542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>
        <v>60.5</v>
      </c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93">
        <f t="shared" si="254"/>
        <v>0</v>
      </c>
      <c r="AL760" s="94">
        <v>0</v>
      </c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>
        <v>0</v>
      </c>
      <c r="AY760" s="48">
        <v>0</v>
      </c>
      <c r="AZ760" s="93">
        <f t="shared" si="255"/>
        <v>0</v>
      </c>
      <c r="BA760" s="94">
        <v>1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61.5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535</v>
      </c>
      <c r="E761" s="99" t="s">
        <v>501</v>
      </c>
      <c r="F761" s="99" t="s">
        <v>180</v>
      </c>
      <c r="G761" s="100" t="s">
        <v>1125</v>
      </c>
      <c r="H761" s="100">
        <v>32394</v>
      </c>
      <c r="I761" s="99" t="s">
        <v>1126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1</v>
      </c>
      <c r="AV761" s="48">
        <v>0</v>
      </c>
      <c r="AW761" s="48">
        <v>0</v>
      </c>
      <c r="AX761" s="48">
        <v>0</v>
      </c>
      <c r="AY761" s="48">
        <v>0</v>
      </c>
      <c r="AZ761" s="93">
        <f t="shared" ref="AZ761:AZ764" si="276">SUM(AN761:AY761)</f>
        <v>1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1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1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576</v>
      </c>
      <c r="E762" s="99" t="s">
        <v>191</v>
      </c>
      <c r="F762" s="99" t="s">
        <v>190</v>
      </c>
      <c r="G762" s="100" t="s">
        <v>1125</v>
      </c>
      <c r="H762" s="100">
        <v>32283</v>
      </c>
      <c r="I762" s="99" t="s">
        <v>1127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>
        <v>0</v>
      </c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93">
        <f t="shared" si="275"/>
        <v>0</v>
      </c>
      <c r="AL762" s="94">
        <v>0</v>
      </c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>
        <v>0</v>
      </c>
      <c r="AY762" s="48">
        <v>0</v>
      </c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535</v>
      </c>
      <c r="E763" s="99" t="s">
        <v>510</v>
      </c>
      <c r="F763" s="99" t="s">
        <v>456</v>
      </c>
      <c r="G763" s="100" t="s">
        <v>1128</v>
      </c>
      <c r="H763" s="100">
        <v>32416</v>
      </c>
      <c r="I763" s="99" t="s">
        <v>1129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>
        <v>0</v>
      </c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93">
        <f t="shared" si="275"/>
        <v>0</v>
      </c>
      <c r="AL763" s="94">
        <v>0</v>
      </c>
      <c r="AM763" s="107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4</v>
      </c>
      <c r="AW763" s="48">
        <v>0</v>
      </c>
      <c r="AX763" s="48">
        <v>3</v>
      </c>
      <c r="AY763" s="48">
        <v>0</v>
      </c>
      <c r="AZ763" s="93">
        <f t="shared" si="276"/>
        <v>7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4</v>
      </c>
      <c r="BL763" s="48">
        <f t="shared" si="286"/>
        <v>0</v>
      </c>
      <c r="BM763" s="48">
        <f t="shared" si="287"/>
        <v>3</v>
      </c>
      <c r="BN763" s="48">
        <f t="shared" si="288"/>
        <v>0</v>
      </c>
      <c r="BO763" s="117">
        <f t="shared" si="273"/>
        <v>0</v>
      </c>
      <c r="BP763" s="87">
        <f t="shared" si="289"/>
        <v>7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629</v>
      </c>
      <c r="E764" s="99" t="s">
        <v>460</v>
      </c>
      <c r="F764" s="99" t="s">
        <v>125</v>
      </c>
      <c r="G764" s="100" t="s">
        <v>1125</v>
      </c>
      <c r="H764" s="100">
        <v>32291</v>
      </c>
      <c r="I764" s="99" t="s">
        <v>1130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>
        <v>0</v>
      </c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>
        <v>0</v>
      </c>
      <c r="AK764" s="93">
        <f t="shared" si="275"/>
        <v>0</v>
      </c>
      <c r="AL764" s="94">
        <v>0</v>
      </c>
      <c r="AM764" s="107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>
        <v>0</v>
      </c>
      <c r="AY764" s="48">
        <v>0</v>
      </c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608</v>
      </c>
      <c r="E765" s="99" t="s">
        <v>69</v>
      </c>
      <c r="F765" s="99" t="s">
        <v>70</v>
      </c>
      <c r="G765" s="100" t="s">
        <v>1125</v>
      </c>
      <c r="H765" s="100">
        <v>32367</v>
      </c>
      <c r="I765" s="99" t="s">
        <v>1131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>
        <v>0</v>
      </c>
      <c r="AY765" s="48">
        <v>0</v>
      </c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608</v>
      </c>
      <c r="E766" s="99" t="s">
        <v>69</v>
      </c>
      <c r="F766" s="99" t="s">
        <v>70</v>
      </c>
      <c r="G766" s="100" t="s">
        <v>1125</v>
      </c>
      <c r="H766" s="100">
        <v>32517</v>
      </c>
      <c r="I766" s="99" t="s">
        <v>1132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93">
        <f t="shared" si="291"/>
        <v>0</v>
      </c>
      <c r="W766" s="94">
        <v>0</v>
      </c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93">
        <f t="shared" si="293"/>
        <v>0</v>
      </c>
      <c r="AL766" s="94">
        <v>0</v>
      </c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>
        <v>0</v>
      </c>
      <c r="AY766" s="48">
        <v>0</v>
      </c>
      <c r="AZ766" s="93">
        <f t="shared" si="295"/>
        <v>0</v>
      </c>
      <c r="BA766" s="94">
        <v>0</v>
      </c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576</v>
      </c>
      <c r="E767" s="99" t="s">
        <v>191</v>
      </c>
      <c r="F767" s="99" t="s">
        <v>363</v>
      </c>
      <c r="G767" s="100" t="s">
        <v>1125</v>
      </c>
      <c r="H767" s="100">
        <v>32709</v>
      </c>
      <c r="I767" s="99" t="s">
        <v>1133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>
        <v>0</v>
      </c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93">
        <f t="shared" si="293"/>
        <v>0</v>
      </c>
      <c r="AL767" s="94">
        <v>0</v>
      </c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>
        <v>0</v>
      </c>
      <c r="AY767" s="48">
        <v>0</v>
      </c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576</v>
      </c>
      <c r="E768" s="99" t="s">
        <v>191</v>
      </c>
      <c r="F768" s="99" t="s">
        <v>363</v>
      </c>
      <c r="G768" s="100" t="s">
        <v>1128</v>
      </c>
      <c r="H768" s="100">
        <v>32710</v>
      </c>
      <c r="I768" s="99" t="s">
        <v>1134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>
        <v>0</v>
      </c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93">
        <f t="shared" si="293"/>
        <v>0</v>
      </c>
      <c r="AL768" s="94">
        <v>0</v>
      </c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>
        <v>0</v>
      </c>
      <c r="AW768" s="48">
        <v>2</v>
      </c>
      <c r="AX768" s="48">
        <v>0</v>
      </c>
      <c r="AY768" s="48">
        <v>1</v>
      </c>
      <c r="AZ768" s="93">
        <f t="shared" si="295"/>
        <v>4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2</v>
      </c>
      <c r="BM768" s="48">
        <f t="shared" si="307"/>
        <v>0</v>
      </c>
      <c r="BN768" s="48">
        <f t="shared" si="308"/>
        <v>1</v>
      </c>
      <c r="BO768" s="117">
        <f t="shared" si="309"/>
        <v>0</v>
      </c>
      <c r="BP768" s="87">
        <f t="shared" si="310"/>
        <v>4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608</v>
      </c>
      <c r="E769" s="99" t="s">
        <v>69</v>
      </c>
      <c r="F769" s="99" t="s">
        <v>70</v>
      </c>
      <c r="G769" s="100" t="s">
        <v>1125</v>
      </c>
      <c r="H769" s="100">
        <v>32534</v>
      </c>
      <c r="I769" s="99" t="s">
        <v>1135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>
        <v>0</v>
      </c>
      <c r="AY769" s="48">
        <v>0</v>
      </c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608</v>
      </c>
      <c r="E770" s="99" t="s">
        <v>69</v>
      </c>
      <c r="F770" s="99" t="s">
        <v>70</v>
      </c>
      <c r="G770" s="100" t="s">
        <v>1125</v>
      </c>
      <c r="H770" s="100">
        <v>32646</v>
      </c>
      <c r="I770" s="99" t="s">
        <v>1136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93">
        <f t="shared" ref="AK770:AK774" si="335">SUM(Y770:AJ770)</f>
        <v>0</v>
      </c>
      <c r="AL770" s="94">
        <v>0</v>
      </c>
      <c r="AM770" s="107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>
        <v>0</v>
      </c>
      <c r="AY770" s="48">
        <v>0</v>
      </c>
      <c r="AZ770" s="93">
        <f t="shared" ref="AZ770:AZ774" si="337">SUM(AN770:AY770)</f>
        <v>0</v>
      </c>
      <c r="BA770" s="94">
        <v>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576</v>
      </c>
      <c r="E771" s="99" t="s">
        <v>191</v>
      </c>
      <c r="F771" s="99" t="s">
        <v>511</v>
      </c>
      <c r="G771" s="100" t="s">
        <v>1125</v>
      </c>
      <c r="H771" s="100">
        <v>32719</v>
      </c>
      <c r="I771" s="99" t="s">
        <v>1137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>
        <v>0</v>
      </c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93">
        <f t="shared" si="335"/>
        <v>0</v>
      </c>
      <c r="AL771" s="94">
        <v>0</v>
      </c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>
        <v>0</v>
      </c>
      <c r="AY771" s="48">
        <v>0</v>
      </c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608</v>
      </c>
      <c r="E772" s="99" t="s">
        <v>69</v>
      </c>
      <c r="F772" s="99" t="s">
        <v>70</v>
      </c>
      <c r="G772" s="100" t="s">
        <v>1125</v>
      </c>
      <c r="H772" s="100">
        <v>32745</v>
      </c>
      <c r="I772" s="99" t="s">
        <v>1138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93">
        <f t="shared" si="333"/>
        <v>0</v>
      </c>
      <c r="W772" s="94">
        <v>0</v>
      </c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93">
        <f t="shared" si="335"/>
        <v>0</v>
      </c>
      <c r="AL772" s="94">
        <v>0</v>
      </c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>
        <v>0</v>
      </c>
      <c r="AY772" s="48">
        <v>0</v>
      </c>
      <c r="AZ772" s="93">
        <f t="shared" si="337"/>
        <v>0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629</v>
      </c>
      <c r="E773" s="99" t="s">
        <v>460</v>
      </c>
      <c r="F773" s="99" t="s">
        <v>292</v>
      </c>
      <c r="G773" s="100" t="s">
        <v>1125</v>
      </c>
      <c r="H773" s="100">
        <v>32465</v>
      </c>
      <c r="I773" s="99" t="s">
        <v>1139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>
        <v>0</v>
      </c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93">
        <f t="shared" si="335"/>
        <v>0</v>
      </c>
      <c r="AL773" s="94">
        <v>0</v>
      </c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>
        <v>0</v>
      </c>
      <c r="AY773" s="48">
        <v>0</v>
      </c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629</v>
      </c>
      <c r="E774" s="99" t="s">
        <v>460</v>
      </c>
      <c r="F774" s="99" t="s">
        <v>24</v>
      </c>
      <c r="G774" s="100" t="s">
        <v>1125</v>
      </c>
      <c r="H774" s="100">
        <v>33095</v>
      </c>
      <c r="I774" s="99" t="s">
        <v>1140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>
        <v>0</v>
      </c>
      <c r="V774" s="93">
        <f t="shared" si="333"/>
        <v>0</v>
      </c>
      <c r="W774" s="94">
        <v>0</v>
      </c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93">
        <f t="shared" si="335"/>
        <v>0</v>
      </c>
      <c r="AL774" s="94">
        <v>0</v>
      </c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>
        <v>0</v>
      </c>
      <c r="AY774" s="48">
        <v>0</v>
      </c>
      <c r="AZ774" s="93">
        <f t="shared" si="337"/>
        <v>0</v>
      </c>
      <c r="BA774" s="94">
        <v>0</v>
      </c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1141</v>
      </c>
      <c r="E775" s="99" t="s">
        <v>512</v>
      </c>
      <c r="F775" s="99" t="s">
        <v>217</v>
      </c>
      <c r="G775" s="100" t="s">
        <v>1125</v>
      </c>
      <c r="H775" s="100">
        <v>33130</v>
      </c>
      <c r="I775" s="99" t="s">
        <v>1142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>
        <v>0</v>
      </c>
      <c r="V775" s="93">
        <f t="shared" ref="V775:V777" si="354">SUM(J775:U775)</f>
        <v>0</v>
      </c>
      <c r="W775" s="94">
        <v>0</v>
      </c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>
        <v>0</v>
      </c>
      <c r="AY775" s="48">
        <v>0</v>
      </c>
      <c r="AZ775" s="93">
        <f t="shared" ref="AZ775:AZ777" si="358">SUM(AN775:AY775)</f>
        <v>0</v>
      </c>
      <c r="BA775" s="94">
        <v>0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576</v>
      </c>
      <c r="E776" s="99" t="s">
        <v>191</v>
      </c>
      <c r="F776" s="99" t="s">
        <v>363</v>
      </c>
      <c r="G776" s="100" t="s">
        <v>1128</v>
      </c>
      <c r="H776" s="100">
        <v>32852</v>
      </c>
      <c r="I776" s="99" t="s">
        <v>1143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93">
        <f t="shared" si="354"/>
        <v>0</v>
      </c>
      <c r="W776" s="94">
        <v>0</v>
      </c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93">
        <f t="shared" si="356"/>
        <v>0</v>
      </c>
      <c r="AL776" s="94">
        <v>0</v>
      </c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>
        <v>0</v>
      </c>
      <c r="AY776" s="48">
        <v>0</v>
      </c>
      <c r="AZ776" s="93">
        <f t="shared" si="358"/>
        <v>0</v>
      </c>
      <c r="BA776" s="94">
        <v>0</v>
      </c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576</v>
      </c>
      <c r="E777" s="99" t="s">
        <v>191</v>
      </c>
      <c r="F777" s="99" t="s">
        <v>363</v>
      </c>
      <c r="G777" s="100" t="s">
        <v>1125</v>
      </c>
      <c r="H777" s="100">
        <v>32851</v>
      </c>
      <c r="I777" s="99" t="s">
        <v>1144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>
        <v>0</v>
      </c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93">
        <f t="shared" si="356"/>
        <v>0</v>
      </c>
      <c r="AL777" s="94">
        <v>0</v>
      </c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>
        <v>0</v>
      </c>
      <c r="AY777" s="48">
        <v>0</v>
      </c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629</v>
      </c>
      <c r="E778" s="99" t="s">
        <v>460</v>
      </c>
      <c r="F778" s="99" t="s">
        <v>125</v>
      </c>
      <c r="G778" s="100" t="s">
        <v>1125</v>
      </c>
      <c r="H778" s="100">
        <v>33385</v>
      </c>
      <c r="I778" s="99" t="s">
        <v>1145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>
        <v>0</v>
      </c>
      <c r="AY778" s="48">
        <v>0</v>
      </c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123" t="s">
        <v>460</v>
      </c>
      <c r="B779" s="124" t="s">
        <v>125</v>
      </c>
      <c r="C779" s="125">
        <v>401</v>
      </c>
      <c r="D779" s="124" t="s">
        <v>629</v>
      </c>
      <c r="E779" s="124" t="s">
        <v>460</v>
      </c>
      <c r="F779" s="124" t="s">
        <v>125</v>
      </c>
      <c r="G779" s="125" t="s">
        <v>1125</v>
      </c>
      <c r="H779" s="125">
        <v>33384</v>
      </c>
      <c r="I779" s="126" t="s">
        <v>1146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>
        <v>0</v>
      </c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93">
        <f t="shared" si="377"/>
        <v>0</v>
      </c>
      <c r="AL779" s="94">
        <v>0</v>
      </c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>
        <v>0</v>
      </c>
      <c r="AY779" s="48">
        <v>0</v>
      </c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118" t="s">
        <v>512</v>
      </c>
      <c r="B780" s="118" t="s">
        <v>41</v>
      </c>
      <c r="C780" s="119">
        <v>404</v>
      </c>
      <c r="D780" s="118" t="s">
        <v>1141</v>
      </c>
      <c r="E780" s="118" t="s">
        <v>512</v>
      </c>
      <c r="F780" s="118" t="s">
        <v>41</v>
      </c>
      <c r="G780" s="119" t="s">
        <v>1128</v>
      </c>
      <c r="H780" s="119">
        <v>33683</v>
      </c>
      <c r="I780" s="118" t="s">
        <v>1147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2" priority="3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5" t="s">
        <v>476</v>
      </c>
      <c r="F1" s="146"/>
      <c r="G1" s="147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154</v>
      </c>
      <c r="D4" s="82">
        <f>+IRA!K4+IRA!Z4+IRA!AO4</f>
        <v>137</v>
      </c>
      <c r="E4" s="82">
        <f>+IRA!L4+IRA!AA4+IRA!AP4</f>
        <v>231</v>
      </c>
      <c r="F4" s="82">
        <f>+IRA!M4+IRA!AB4+IRA!AQ4</f>
        <v>251</v>
      </c>
      <c r="G4" s="82">
        <f>+IRA!N4+IRA!AC4+IRA!AR4</f>
        <v>540</v>
      </c>
      <c r="H4" s="82">
        <f>+IRA!O4+IRA!AD4+IRA!AS4</f>
        <v>536</v>
      </c>
      <c r="I4" s="82">
        <f>+IRA!P4+IRA!AE4+IRA!AT4</f>
        <v>440</v>
      </c>
      <c r="J4" s="82">
        <f>+IRA!Q4+IRA!AF4+IRA!AU4</f>
        <v>304</v>
      </c>
      <c r="K4" s="82">
        <f>+IRA!R4+IRA!AG4+IRA!AV4</f>
        <v>307</v>
      </c>
      <c r="L4" s="82">
        <f>+IRA!S4+IRA!AH4+IRA!AW4</f>
        <v>184</v>
      </c>
      <c r="M4" s="82">
        <f>+IRA!T4+IRA!AI4+IRA!AX4</f>
        <v>223</v>
      </c>
      <c r="N4" s="83">
        <f>+IRA!U4+IRA!AJ4+IRA!AY4</f>
        <v>125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60"/>
      <c r="D1" s="160"/>
      <c r="E1" s="160"/>
      <c r="F1" s="160"/>
    </row>
    <row r="2" spans="2:8" ht="15" thickBot="1" x14ac:dyDescent="0.35"/>
    <row r="3" spans="2:8" ht="15" customHeight="1" x14ac:dyDescent="0.3">
      <c r="B3" s="151" t="s">
        <v>3</v>
      </c>
      <c r="C3" s="161" t="s">
        <v>479</v>
      </c>
      <c r="D3" s="161" t="s">
        <v>480</v>
      </c>
      <c r="E3" s="161" t="s">
        <v>481</v>
      </c>
      <c r="F3" s="154" t="s">
        <v>496</v>
      </c>
      <c r="G3" s="157" t="s">
        <v>498</v>
      </c>
      <c r="H3" s="148" t="s">
        <v>497</v>
      </c>
    </row>
    <row r="4" spans="2:8" ht="15.75" customHeight="1" x14ac:dyDescent="0.3">
      <c r="B4" s="152"/>
      <c r="C4" s="162"/>
      <c r="D4" s="162"/>
      <c r="E4" s="162"/>
      <c r="F4" s="155"/>
      <c r="G4" s="158"/>
      <c r="H4" s="149"/>
    </row>
    <row r="5" spans="2:8" ht="58.5" customHeight="1" thickBot="1" x14ac:dyDescent="0.35">
      <c r="B5" s="153"/>
      <c r="C5" s="163"/>
      <c r="D5" s="163"/>
      <c r="E5" s="163"/>
      <c r="F5" s="156"/>
      <c r="G5" s="159"/>
      <c r="H5" s="150"/>
    </row>
    <row r="6" spans="2:8" x14ac:dyDescent="0.3">
      <c r="B6" s="57" t="s">
        <v>460</v>
      </c>
      <c r="C6" s="58">
        <f>SUMIFS(IRA!$V$6:$V$886,IRA!$E$6:$E$886,REDES!B6)</f>
        <v>28</v>
      </c>
      <c r="D6" s="59">
        <f>SUMIFS(IRA!$AK$6:$AK$886,IRA!$E$6:$E$886,REDES!B6)</f>
        <v>4</v>
      </c>
      <c r="E6" s="60">
        <f>SUMIFS(IRA!$AZ$6:$AZ$886,IRA!$E$6:$E$886,REDES!B6)</f>
        <v>224</v>
      </c>
      <c r="F6" s="71">
        <f>SUM(C6:E6)</f>
        <v>256</v>
      </c>
      <c r="G6" s="121">
        <f>SUMIFS(IRA!$BO$6:$BO$973,IRA!$E$6:$E$973,REDES!B6)</f>
        <v>116</v>
      </c>
      <c r="H6" s="75">
        <f>F6/G6</f>
        <v>2.2068965517241379</v>
      </c>
    </row>
    <row r="7" spans="2:8" x14ac:dyDescent="0.3">
      <c r="B7" s="61" t="s">
        <v>512</v>
      </c>
      <c r="C7" s="62">
        <f>SUMIFS(IRA!$V$6:$V$886,IRA!$E$6:$E$886,REDES!B7)</f>
        <v>21</v>
      </c>
      <c r="D7" s="63">
        <f>SUMIFS(IRA!$AK$6:$AK$886,IRA!$E$6:$E$886,REDES!B7)</f>
        <v>5</v>
      </c>
      <c r="E7" s="64">
        <f>SUMIFS(IRA!$AZ$6:$AZ$886,IRA!$E$6:$E$886,REDES!B7)</f>
        <v>421</v>
      </c>
      <c r="F7" s="72">
        <f t="shared" ref="F7:F13" si="0">SUM(C7:E7)</f>
        <v>447</v>
      </c>
      <c r="G7" s="121">
        <f>SUMIFS(IRA!$BO$6:$BO$973,IRA!$E$6:$E$973,REDES!B7)</f>
        <v>155.5</v>
      </c>
      <c r="H7" s="76">
        <f t="shared" ref="H7:H14" si="1">F7/G7</f>
        <v>2.87459807073955</v>
      </c>
    </row>
    <row r="8" spans="2:8" x14ac:dyDescent="0.3">
      <c r="B8" s="61" t="s">
        <v>191</v>
      </c>
      <c r="C8" s="62">
        <f>SUMIFS(IRA!$V$6:$V$886,IRA!$E$6:$E$886,REDES!B8)</f>
        <v>79</v>
      </c>
      <c r="D8" s="63">
        <f>SUMIFS(IRA!$AK$6:$AK$886,IRA!$E$6:$E$886,REDES!B8)</f>
        <v>6</v>
      </c>
      <c r="E8" s="64">
        <f>SUMIFS(IRA!$AZ$6:$AZ$886,IRA!$E$6:$E$886,REDES!B8)</f>
        <v>394</v>
      </c>
      <c r="F8" s="72">
        <f t="shared" si="0"/>
        <v>479</v>
      </c>
      <c r="G8" s="121">
        <f>SUMIFS(IRA!$BO$6:$BO$973,IRA!$E$6:$E$973,REDES!B8)</f>
        <v>178</v>
      </c>
      <c r="H8" s="76">
        <f t="shared" si="1"/>
        <v>2.691011235955056</v>
      </c>
    </row>
    <row r="9" spans="2:8" x14ac:dyDescent="0.3">
      <c r="B9" s="61" t="s">
        <v>510</v>
      </c>
      <c r="C9" s="62">
        <f>SUMIFS(IRA!$V$6:$V$886,IRA!$E$6:$E$886,REDES!B9)</f>
        <v>52</v>
      </c>
      <c r="D9" s="63">
        <f>SUMIFS(IRA!$AK$6:$AK$886,IRA!$E$6:$E$886,REDES!B9)</f>
        <v>38</v>
      </c>
      <c r="E9" s="64">
        <f>SUMIFS(IRA!$AZ$6:$AZ$886,IRA!$E$6:$E$886,REDES!B9)</f>
        <v>774</v>
      </c>
      <c r="F9" s="72">
        <f t="shared" si="0"/>
        <v>864</v>
      </c>
      <c r="G9" s="121">
        <f>SUMIFS(IRA!$BO$6:$BO$973,IRA!$E$6:$E$973,REDES!B9)</f>
        <v>395.5</v>
      </c>
      <c r="H9" s="76">
        <f t="shared" si="1"/>
        <v>2.1845764854614411</v>
      </c>
    </row>
    <row r="10" spans="2:8" x14ac:dyDescent="0.3">
      <c r="B10" s="61" t="s">
        <v>501</v>
      </c>
      <c r="C10" s="62">
        <f>SUMIFS(IRA!$V$6:$V$886,IRA!$E$6:$E$886,REDES!B10)</f>
        <v>25</v>
      </c>
      <c r="D10" s="63">
        <f>SUMIFS(IRA!$AK$6:$AK$886,IRA!$E$6:$E$886,REDES!B10)</f>
        <v>7</v>
      </c>
      <c r="E10" s="64">
        <f>SUMIFS(IRA!$AZ$6:$AZ$886,IRA!$E$6:$E$886,REDES!B10)</f>
        <v>396</v>
      </c>
      <c r="F10" s="72">
        <f t="shared" si="0"/>
        <v>428</v>
      </c>
      <c r="G10" s="121">
        <f>SUMIFS(IRA!$BO$6:$BO$973,IRA!$E$6:$E$973,REDES!B10)</f>
        <v>234</v>
      </c>
      <c r="H10" s="76">
        <f t="shared" si="1"/>
        <v>1.829059829059829</v>
      </c>
    </row>
    <row r="11" spans="2:8" x14ac:dyDescent="0.3">
      <c r="B11" s="61" t="s">
        <v>254</v>
      </c>
      <c r="C11" s="62">
        <f>SUMIFS(IRA!$V$6:$V$886,IRA!$E$6:$E$886,REDES!B11)</f>
        <v>16</v>
      </c>
      <c r="D11" s="63">
        <f>SUMIFS(IRA!$AK$6:$AK$886,IRA!$E$6:$E$886,REDES!B11)</f>
        <v>2</v>
      </c>
      <c r="E11" s="64">
        <f>SUMIFS(IRA!$AZ$6:$AZ$886,IRA!$E$6:$E$886,REDES!B11)</f>
        <v>255</v>
      </c>
      <c r="F11" s="72">
        <f t="shared" si="0"/>
        <v>273</v>
      </c>
      <c r="G11" s="121">
        <f>SUMIFS(IRA!$BO$6:$BO$973,IRA!$E$6:$E$973,REDES!B11)</f>
        <v>77.5</v>
      </c>
      <c r="H11" s="76">
        <f t="shared" si="1"/>
        <v>3.5225806451612902</v>
      </c>
    </row>
    <row r="12" spans="2:8" x14ac:dyDescent="0.3">
      <c r="B12" s="61" t="s">
        <v>11</v>
      </c>
      <c r="C12" s="62">
        <f>SUMIFS(IRA!$V$6:$V$886,IRA!$E$6:$E$886,REDES!B12)</f>
        <v>8</v>
      </c>
      <c r="D12" s="63">
        <f>SUMIFS(IRA!$AK$6:$AK$886,IRA!$E$6:$E$886,REDES!B12)</f>
        <v>7</v>
      </c>
      <c r="E12" s="64">
        <f>SUMIFS(IRA!$AZ$6:$AZ$886,IRA!$E$6:$E$886,REDES!B12)</f>
        <v>277</v>
      </c>
      <c r="F12" s="72">
        <f t="shared" si="0"/>
        <v>292</v>
      </c>
      <c r="G12" s="121">
        <f>SUMIFS(IRA!$BO$6:$BO$973,IRA!$E$6:$E$973,REDES!B12)</f>
        <v>70</v>
      </c>
      <c r="H12" s="76">
        <f t="shared" si="1"/>
        <v>4.1714285714285717</v>
      </c>
    </row>
    <row r="13" spans="2:8" ht="15" thickBot="1" x14ac:dyDescent="0.35">
      <c r="B13" s="61" t="s">
        <v>69</v>
      </c>
      <c r="C13" s="65">
        <f>SUMIFS(IRA!$V$6:$V$886,IRA!$E$6:$E$886,REDES!B13)</f>
        <v>44</v>
      </c>
      <c r="D13" s="66">
        <f>SUMIFS(IRA!$AK$6:$AK$886,IRA!$E$6:$E$886,REDES!B13)</f>
        <v>1</v>
      </c>
      <c r="E13" s="67">
        <f>SUMIFS(IRA!$AZ$6:$AZ$886,IRA!$E$6:$E$886,REDES!B13)</f>
        <v>196</v>
      </c>
      <c r="F13" s="73">
        <f t="shared" si="0"/>
        <v>241</v>
      </c>
      <c r="G13" s="121">
        <f>SUMIFS(IRA!$BO$6:$BO$973,IRA!$E$6:$E$973,REDES!B13)</f>
        <v>34</v>
      </c>
      <c r="H13" s="76">
        <f t="shared" si="1"/>
        <v>7.0882352941176467</v>
      </c>
    </row>
    <row r="14" spans="2:8" ht="15" thickBot="1" x14ac:dyDescent="0.35">
      <c r="B14" s="68" t="s">
        <v>495</v>
      </c>
      <c r="C14" s="69">
        <f>SUM(C6:C13)</f>
        <v>273</v>
      </c>
      <c r="D14" s="70">
        <f>SUM(D6:D13)</f>
        <v>70</v>
      </c>
      <c r="E14" s="70">
        <f>SUM(E6:E13)</f>
        <v>2937</v>
      </c>
      <c r="F14" s="74">
        <f>SUM(F6:F13)</f>
        <v>3280</v>
      </c>
      <c r="G14" s="122">
        <f>SUM(G6:G13)</f>
        <v>1260.5</v>
      </c>
      <c r="H14" s="77">
        <f t="shared" si="1"/>
        <v>2.6021420071400239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2024-01-23T16:51:21Z</dcterms:modified>
</cp:coreProperties>
</file>